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xl/_rels/workbook.xml.rels" ContentType="application/vnd.openxmlformats-package.relationships+xml"/>
  <Override PartName="/customXml/itemProps6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" sheetId="1" state="visible" r:id="rId3"/>
    <sheet name="Uniforme e Material" sheetId="2" state="visible" r:id="rId4"/>
    <sheet name="Recep. São Luís" sheetId="3" state="visible" r:id="rId5"/>
    <sheet name="Recep. Imperatriz" sheetId="4" state="visible" r:id="rId6"/>
    <sheet name="Recep. Balsas" sheetId="5" state="visible" r:id="rId7"/>
    <sheet name="Recep. Caxias" sheetId="6" state="visible" r:id="rId8"/>
    <sheet name="Recep. Santa Inês" sheetId="7" state="visible" r:id="rId9"/>
    <sheet name="Recep. Pinheiro" sheetId="8" state="visible" r:id="rId10"/>
    <sheet name="Recep. Bacabal" sheetId="9" state="visible" r:id="rId11"/>
    <sheet name="Recep. Carolina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<sst xmlns="http://schemas.openxmlformats.org/spreadsheetml/2006/main" count="1939" uniqueCount="212">
  <si>
    <t xml:space="preserve">ANEXO IV DO EDITAL – GRUPO 01 – POSTOS DE RECEPCIONISTA </t>
  </si>
  <si>
    <t xml:space="preserve">GRUPO</t>
  </si>
  <si>
    <t xml:space="preserve">ITEM</t>
  </si>
  <si>
    <t xml:space="preserve">UNIDADE</t>
  </si>
  <si>
    <t xml:space="preserve">NÚMERO DE POSTOS</t>
  </si>
  <si>
    <t xml:space="preserve">VALOR MENSAL POR POSTO</t>
  </si>
  <si>
    <t xml:space="preserve">VALOR TOTAL  MENSAL DOS POSTOS</t>
  </si>
  <si>
    <t xml:space="preserve">VALOR TOTAL DOS POSTOS
(12 Meses)</t>
  </si>
  <si>
    <t xml:space="preserve">DRF/SÃO LUÍS e IRF/SÃO LUÍS (MARANHÃO) – 40 Horas Semanais</t>
  </si>
  <si>
    <t xml:space="preserve">ARF/IMPERATRIZ/MARANHÃO – 40 Horas Semanais</t>
  </si>
  <si>
    <t xml:space="preserve">ARF/BALSAS/MARANHÃO – 30 Horas Semanais</t>
  </si>
  <si>
    <t xml:space="preserve">ARF/CAXIAS/MARANHÃO – 30 Horas Semanais</t>
  </si>
  <si>
    <t xml:space="preserve">ARF/SANTA INÊS/MARANHÃO – 30 Horas Semanais</t>
  </si>
  <si>
    <t xml:space="preserve">ARF/PINHEIRO/MARANHÃO – 30 Horas Semanais</t>
  </si>
  <si>
    <t xml:space="preserve">ARF/BACABAL/MARANHÃO – 30 Horas Semanais</t>
  </si>
  <si>
    <t xml:space="preserve">PST/CAROLINA/MARANHÃO – 30 Horas Semanais</t>
  </si>
  <si>
    <t xml:space="preserve">QUANTIDADE POSTOS – RECEPCIONISTAS</t>
  </si>
  <si>
    <t xml:space="preserve">VALOR TOTAL RECEPCIONISTAS</t>
  </si>
  <si>
    <t xml:space="preserve">VALOR TOTAL DO GRUPO 01</t>
  </si>
  <si>
    <t xml:space="preserve">Uniforme – Recepcionista (12 meses)</t>
  </si>
  <si>
    <t xml:space="preserve">Preço de referência (unitário)</t>
  </si>
  <si>
    <t xml:space="preserve">Método</t>
  </si>
  <si>
    <t xml:space="preserve">QTD Anual</t>
  </si>
  <si>
    <t xml:space="preserve">Valor total (R$)</t>
  </si>
  <si>
    <t xml:space="preserve">Calça social/saia</t>
  </si>
  <si>
    <t xml:space="preserve">Pesquisa de Preços (média saneada)</t>
  </si>
  <si>
    <t xml:space="preserve">Camisa social (manga curta)</t>
  </si>
  <si>
    <t xml:space="preserve">Sapato social</t>
  </si>
  <si>
    <t xml:space="preserve">Meia (pares)</t>
  </si>
  <si>
    <t xml:space="preserve">Crachá c/ Cordão</t>
  </si>
  <si>
    <t xml:space="preserve">TOTAL (SOMA)</t>
  </si>
  <si>
    <t xml:space="preserve">Valor mensal:</t>
  </si>
  <si>
    <t xml:space="preserve">Material</t>
  </si>
  <si>
    <t xml:space="preserve">Quantidade</t>
  </si>
  <si>
    <t xml:space="preserve">Local</t>
  </si>
  <si>
    <t xml:space="preserve">Depreciação (meses)</t>
  </si>
  <si>
    <t xml:space="preserve">Valor Depreciado (R$)</t>
  </si>
  <si>
    <t xml:space="preserve">Quantidade de Empregados</t>
  </si>
  <si>
    <t xml:space="preserve">Valor por Empregado (R$)</t>
  </si>
  <si>
    <t xml:space="preserve">Relógio de Ponto
Biométrico</t>
  </si>
  <si>
    <t xml:space="preserve">São Luís</t>
  </si>
  <si>
    <t xml:space="preserve">Imperatriz</t>
  </si>
  <si>
    <t xml:space="preserve">PLANILHA DE CUSTOS E FORMAÇÃO DE PREÇOS</t>
  </si>
  <si>
    <t xml:space="preserve">Nº do processo: </t>
  </si>
  <si>
    <t xml:space="preserve">13075.075646/2026-66</t>
  </si>
  <si>
    <t xml:space="preserve">Licitação nº: </t>
  </si>
  <si>
    <t xml:space="preserve">90010/2026</t>
  </si>
  <si>
    <t xml:space="preserve">Dia: </t>
  </si>
  <si>
    <t xml:space="preserve">DISCRIMINAÇÃO DOS SERVIÇOS (DADOS REFERENTES À CONTRATAÇÃO)</t>
  </si>
  <si>
    <t xml:space="preserve">A</t>
  </si>
  <si>
    <t xml:space="preserve">Data de apresentação da proposta (dia/mês/ano)</t>
  </si>
  <si>
    <t xml:space="preserve">B</t>
  </si>
  <si>
    <t xml:space="preserve">Município/UF</t>
  </si>
  <si>
    <t xml:space="preserve">São Luís/MA</t>
  </si>
  <si>
    <t xml:space="preserve">C</t>
  </si>
  <si>
    <t xml:space="preserve">Ano do Acordo, Convenção ou Dissídio Coletivo</t>
  </si>
  <si>
    <t xml:space="preserve">CCT 2026/2027 MA000125/2026</t>
  </si>
  <si>
    <t xml:space="preserve">D</t>
  </si>
  <si>
    <t xml:space="preserve">Número de meses de execução contratual</t>
  </si>
  <si>
    <t xml:space="preserve">IDENTIFICAÇÃO DO SERVIÇO</t>
  </si>
  <si>
    <t xml:space="preserve">Tipo de Serviço:</t>
  </si>
  <si>
    <t xml:space="preserve">Unidade
de
Medida</t>
  </si>
  <si>
    <t xml:space="preserve">Quantidade total a contratar</t>
  </si>
  <si>
    <t xml:space="preserve">Recepcionista</t>
  </si>
  <si>
    <t xml:space="preserve">posto</t>
  </si>
  <si>
    <r>
      <rPr>
        <b val="true"/>
        <sz val="15"/>
        <color rgb="FF000000"/>
        <rFont val="Arial"/>
        <family val="2"/>
        <charset val="1"/>
      </rPr>
      <t xml:space="preserve">1. MÓDULOS
</t>
    </r>
    <r>
      <rPr>
        <b val="true"/>
        <sz val="12"/>
        <color rgb="FF000000"/>
        <rFont val="Arial"/>
        <family val="2"/>
        <charset val="1"/>
      </rPr>
      <t xml:space="preserve">Mão de obra
</t>
    </r>
    <r>
      <rPr>
        <b val="true"/>
        <sz val="11"/>
        <color rgb="FF000000"/>
        <rFont val="Arial"/>
        <family val="2"/>
        <charset val="1"/>
      </rPr>
      <t xml:space="preserve">Mão de obra vinculada à execução contratual</t>
    </r>
  </si>
  <si>
    <t xml:space="preserve">Dados para composição dos custos referente à mão de obra</t>
  </si>
  <si>
    <t xml:space="preserve">Tipo de Serviço (mesmo serviço com características distintas)</t>
  </si>
  <si>
    <t xml:space="preserve">Recepção</t>
  </si>
  <si>
    <t xml:space="preserve">Classificação Brasileira de Ocupações (CBO)</t>
  </si>
  <si>
    <t xml:space="preserve">4221-05</t>
  </si>
  <si>
    <r>
      <rPr>
        <b val="true"/>
        <sz val="10"/>
        <color rgb="FF000000"/>
        <rFont val="Arial"/>
        <family val="2"/>
        <charset val="1"/>
      </rPr>
      <t xml:space="preserve">Salário Normativo da Categoria Profissional  </t>
    </r>
    <r>
      <rPr>
        <b val="true"/>
        <sz val="10"/>
        <color rgb="FFFF0000"/>
        <rFont val="Arial"/>
        <family val="2"/>
        <charset val="1"/>
      </rPr>
      <t xml:space="preserve">(jornada de 44 h/semanais)</t>
    </r>
    <r>
      <rPr>
        <b val="true"/>
        <sz val="10"/>
        <color rgb="FF000000"/>
        <rFont val="Arial"/>
        <family val="2"/>
        <charset val="1"/>
      </rPr>
      <t xml:space="preserve">  – </t>
    </r>
    <r>
      <rPr>
        <b val="true"/>
        <sz val="10"/>
        <color rgb="FFFF0000"/>
        <rFont val="Arial"/>
        <family val="2"/>
        <charset val="1"/>
      </rPr>
      <t xml:space="preserve">Cláusula 4ª da CCT</t>
    </r>
  </si>
  <si>
    <t xml:space="preserve">Categoria Profissional (vinculada à execução contratual)</t>
  </si>
  <si>
    <t xml:space="preserve">Data-Base da Categoria (dia/mês/ano)</t>
  </si>
  <si>
    <t xml:space="preserve">Salário Mínimo Vigente</t>
  </si>
  <si>
    <t xml:space="preserve">Módulo 1: Composição da Remuneração</t>
  </si>
  <si>
    <t xml:space="preserve">Composição da Remuneração</t>
  </si>
  <si>
    <t xml:space="preserve">Percentual
(%)</t>
  </si>
  <si>
    <t xml:space="preserve">Valor
(R$)</t>
  </si>
  <si>
    <r>
      <rPr>
        <b val="true"/>
        <sz val="10"/>
        <color rgb="FF000000"/>
        <rFont val="Arial"/>
        <family val="2"/>
        <charset val="1"/>
      </rPr>
      <t xml:space="preserve">Salário-Base </t>
    </r>
    <r>
      <rPr>
        <b val="true"/>
        <sz val="10"/>
        <color rgb="FFFF0000"/>
        <rFont val="Arial"/>
        <family val="2"/>
        <charset val="1"/>
      </rPr>
      <t xml:space="preserve">(jornada de 40 horas semanais)</t>
    </r>
  </si>
  <si>
    <t xml:space="preserve">F</t>
  </si>
  <si>
    <t xml:space="preserve">Outros (especificar)                                          </t>
  </si>
  <si>
    <t xml:space="preserve">Total</t>
  </si>
  <si>
    <t xml:space="preserve">Módulo 2 – Encargos e Benefícios Anuais, Mensais e Diários</t>
  </si>
  <si>
    <t xml:space="preserve">Submódulo 2.1 – 13º (décimo terceiro) Salário e Adicional de Férias</t>
  </si>
  <si>
    <t xml:space="preserve">2.1</t>
  </si>
  <si>
    <r>
      <rPr>
        <b val="true"/>
        <sz val="10"/>
        <color rgb="FF000000"/>
        <rFont val="Arial"/>
        <family val="2"/>
        <charset val="1"/>
      </rPr>
      <t xml:space="preserve">13º (décimo terceiro) Salário</t>
    </r>
    <r>
      <rPr>
        <b val="true"/>
        <sz val="10"/>
        <rFont val="Arial"/>
        <family val="2"/>
        <charset val="1"/>
      </rPr>
      <t xml:space="preserve"> e</t>
    </r>
    <r>
      <rPr>
        <b val="true"/>
        <sz val="10"/>
        <color rgb="FF000000"/>
        <rFont val="Arial"/>
        <family val="2"/>
        <charset val="1"/>
      </rPr>
      <t xml:space="preserve"> Adicional de Férias</t>
    </r>
  </si>
  <si>
    <t xml:space="preserve">Percentual (%)</t>
  </si>
  <si>
    <t xml:space="preserve">Valor (R$)</t>
  </si>
  <si>
    <t xml:space="preserve">13º (décimo terceiro) Salário</t>
  </si>
  <si>
    <t xml:space="preserve">Adicional de Férias</t>
  </si>
  <si>
    <r>
      <rPr>
        <b val="true"/>
        <sz val="11"/>
        <color rgb="FF000000"/>
        <rFont val="Arial"/>
        <family val="2"/>
        <charset val="1"/>
      </rPr>
      <t xml:space="preserve">Submódulo 2.2 - Encargos Previdenciários (GPS), Fundo de Garantia por Tempo de Serviço (FGTS) e outras contribuições </t>
    </r>
    <r>
      <rPr>
        <b val="true"/>
        <sz val="11"/>
        <color rgb="FF0000FF"/>
        <rFont val="Arial"/>
        <family val="2"/>
        <charset val="1"/>
      </rPr>
      <t xml:space="preserve">(Base de cálculo: Módulo 1 + Submódulo 2.1)</t>
    </r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</si>
  <si>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</si>
  <si>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</si>
  <si>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</si>
  <si>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</si>
  <si>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RAT x FAP
Cálculo do valor: % do SAT x FAP (Fator Acidentário de Prevenção de cada empresa)</t>
  </si>
  <si>
    <t xml:space="preserve">RAT =</t>
  </si>
  <si>
    <t xml:space="preserve"> FAP =</t>
  </si>
  <si>
    <t xml:space="preserve">SESC ou SESI</t>
  </si>
  <si>
    <t xml:space="preserve">E</t>
  </si>
  <si>
    <t xml:space="preserve">SENAC ou SENAI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</si>
  <si>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</si>
  <si>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</si>
  <si>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</si>
  <si>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</si>
  <si>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</si>
  <si>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Submódulo 2.3 – Benefícios Mensais e Diários</t>
  </si>
  <si>
    <t xml:space="preserve">2.3</t>
  </si>
  <si>
    <t xml:space="preserve">Benefícios Mensais e Diários</t>
  </si>
  <si>
    <r>
      <rPr>
        <b val="true"/>
        <sz val="10"/>
        <color rgb="FF000000"/>
        <rFont val="Arial"/>
        <family val="2"/>
        <charset val="1"/>
      </rPr>
      <t xml:space="preserve">Transporte – </t>
    </r>
    <r>
      <rPr>
        <b val="true"/>
        <sz val="10"/>
        <color rgb="FFFF0000"/>
        <rFont val="Arial"/>
        <family val="2"/>
        <charset val="1"/>
      </rPr>
      <t xml:space="preserve">Cláusula 15 da CCT</t>
    </r>
  </si>
  <si>
    <t xml:space="preserve">A.1) Valor da passagem do transporte coletivo no município de prestação dos serviços:</t>
  </si>
  <si>
    <t xml:space="preserve">A.2) Quantidade de passagens por dia por empregado:</t>
  </si>
  <si>
    <t xml:space="preserve">A.3) Quantidade de dias do mês de recebimento de passagens</t>
  </si>
  <si>
    <t xml:space="preserve">A.4) Participação do empregado em percentual do salário-base</t>
  </si>
  <si>
    <r>
      <rPr>
        <b val="true"/>
        <sz val="10"/>
        <color rgb="FF000000"/>
        <rFont val="Arial"/>
        <family val="2"/>
        <charset val="1"/>
      </rPr>
      <t xml:space="preserve">Auxílio-Refeição/Alimentação  –</t>
    </r>
    <r>
      <rPr>
        <b val="true"/>
        <sz val="10"/>
        <color rgb="FFFF0000"/>
        <rFont val="Arial"/>
        <family val="2"/>
        <charset val="1"/>
      </rPr>
      <t xml:space="preserve"> Cláusula 13ª da CCT</t>
    </r>
  </si>
  <si>
    <t xml:space="preserve">B.1) Valor do auxílio-alimentação (dia)</t>
  </si>
  <si>
    <t xml:space="preserve">B.2) Quantidade de dias do mês de recebimento de auxílio-alimentação</t>
  </si>
  <si>
    <t xml:space="preserve">B.3) Participação do empregado sobre o auxílio-alimentação</t>
  </si>
  <si>
    <r>
      <rPr>
        <b val="true"/>
        <sz val="10"/>
        <color rgb="FF000000"/>
        <rFont val="Arial"/>
        <family val="2"/>
        <charset val="1"/>
      </rPr>
      <t xml:space="preserve">Prêmio Assiduidade – </t>
    </r>
    <r>
      <rPr>
        <b val="true"/>
        <sz val="10"/>
        <color rgb="FFFF0000"/>
        <rFont val="Arial"/>
        <family val="2"/>
        <charset val="1"/>
      </rPr>
      <t xml:space="preserve">Cláusula 12ª da CCT</t>
    </r>
  </si>
  <si>
    <r>
      <rPr>
        <b val="true"/>
        <sz val="10"/>
        <color rgb="FF000000"/>
        <rFont val="Arial"/>
        <family val="2"/>
        <charset val="1"/>
      </rPr>
      <t xml:space="preserve">Programa Coletivo de Proteção e Assistências – SEAC/MA – </t>
    </r>
    <r>
      <rPr>
        <b val="true"/>
        <sz val="10"/>
        <color rgb="FFFF0000"/>
        <rFont val="Arial"/>
        <family val="2"/>
        <charset val="1"/>
      </rPr>
      <t xml:space="preserve">Cláusula 16 da CCT</t>
    </r>
  </si>
  <si>
    <r>
      <rPr>
        <b val="true"/>
        <sz val="10"/>
        <color rgb="FF000000"/>
        <rFont val="Arial"/>
        <family val="2"/>
        <charset val="1"/>
      </rPr>
      <t xml:space="preserve">Auxílio Creche – </t>
    </r>
    <r>
      <rPr>
        <b val="true"/>
        <sz val="10"/>
        <color rgb="FFFF0000"/>
        <rFont val="Arial"/>
        <family val="2"/>
        <charset val="1"/>
      </rPr>
      <t xml:space="preserve">Anexos I e II da IN SEGES/MGI nº 147/2026</t>
    </r>
  </si>
  <si>
    <r>
      <rPr>
        <b val="true"/>
        <sz val="10"/>
        <color rgb="FF000000"/>
        <rFont val="Arial"/>
        <family val="2"/>
        <charset val="1"/>
      </rPr>
      <t xml:space="preserve">Plano de Saúde – </t>
    </r>
    <r>
      <rPr>
        <b val="true"/>
        <sz val="10"/>
        <color rgb="FFFF0000"/>
        <rFont val="Arial"/>
        <family val="2"/>
        <charset val="1"/>
      </rPr>
      <t xml:space="preserve">Cláusula 17ª da CCT</t>
    </r>
  </si>
  <si>
    <t xml:space="preserve">Quadro-Resumo do Módulo 2 – Encargos e Benefícios Anuais, Mensais e Diários</t>
  </si>
  <si>
    <t xml:space="preserve">Encargos e Benefícios Anuais, Mensais e Diários</t>
  </si>
  <si>
    <t xml:space="preserve">13º (décimo terceiro) Salário e Adicional de Férias</t>
  </si>
  <si>
    <t xml:space="preserve">Módulo 3 - Provisão para Rescisão</t>
  </si>
  <si>
    <t xml:space="preserve">Provisão para Rescisão</t>
  </si>
  <si>
    <t xml:space="preserve">Valor  (R$)</t>
  </si>
  <si>
    <t xml:space="preserve">Aviso Prévio Indenizado</t>
  </si>
  <si>
    <t xml:space="preserve">Incidência do FGTS sobre o Aviso Prévio Indenizado</t>
  </si>
  <si>
    <t xml:space="preserve">Multa do FGTS sobre o Aviso Prévio Indenizado</t>
  </si>
  <si>
    <t xml:space="preserve">Aviso Previo Trabalhado</t>
  </si>
  <si>
    <t xml:space="preserve">Incidência de GPS, FGTS e outras contribuições sobre o Aviso Prévio Trabalhado         </t>
  </si>
  <si>
    <t xml:space="preserve">Multa do FGTS sobre o Aviso Prévio Trabalhado </t>
  </si>
  <si>
    <t xml:space="preserve">Módulo 4 - Custo de Reposição do Profissional Ausente</t>
  </si>
  <si>
    <t xml:space="preserve">Base de cálculo para o Custo de Reposição do Profissional Ausente (substituto): BCCPA</t>
  </si>
  <si>
    <t xml:space="preserve">Rem =</t>
  </si>
  <si>
    <t xml:space="preserve">MOD 2 (sem VA e VT) = </t>
  </si>
  <si>
    <t xml:space="preserve">MOD 3 =</t>
  </si>
  <si>
    <t xml:space="preserve">Submódulo 4.1 – Substituto nas Ausências Legais</t>
  </si>
  <si>
    <t xml:space="preserve">4.1</t>
  </si>
  <si>
    <t xml:space="preserve">Substituto nas Ausências Legais</t>
  </si>
  <si>
    <t xml:space="preserve">Substituto na cobertura de Férias</t>
  </si>
  <si>
    <t xml:space="preserve">A.1</t>
  </si>
  <si>
    <t xml:space="preserve">Incidência do submódulo 2.2 sobre substituto na cobertura de férias</t>
  </si>
  <si>
    <t xml:space="preserve">Substituto na cobertura de Ausências Legais</t>
  </si>
  <si>
    <t xml:space="preserve">Substituto na cobertura de Licença Paternidade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</si>
  <si>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</si>
  <si>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</si>
  <si>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Ausências por Doença</t>
  </si>
  <si>
    <t xml:space="preserve">Submódulo 4.2 – Substituto na Intrajornada</t>
  </si>
  <si>
    <t xml:space="preserve">4.2</t>
  </si>
  <si>
    <t xml:space="preserve">Substituto na Intrajornada</t>
  </si>
  <si>
    <t xml:space="preserve">Substituto na cobertura de Intervalo para repouso ou alimentação</t>
  </si>
  <si>
    <t xml:space="preserve">Quadro-Resumo do Módulo 4 – Custo de Reposição do Profissional Ausente</t>
  </si>
  <si>
    <t xml:space="preserve">Custo de Reposição do Profissional Ausente</t>
  </si>
  <si>
    <t xml:space="preserve">Módulo 5 – Insumos Diversos</t>
  </si>
  <si>
    <t xml:space="preserve">Insumos diversos</t>
  </si>
  <si>
    <t xml:space="preserve">Uniformes</t>
  </si>
  <si>
    <t xml:space="preserve">Materiais</t>
  </si>
  <si>
    <t xml:space="preserve">Equipamentos</t>
  </si>
  <si>
    <t xml:space="preserve">Relógio Ponto Eletrônico Biométrico</t>
  </si>
  <si>
    <t xml:space="preserve">Módulo 6 -  Custos Indiretos, Lucro e Tributos</t>
  </si>
  <si>
    <t xml:space="preserve">Custos Indiretos, Lucro e Tributos</t>
  </si>
  <si>
    <t xml:space="preserve">BASE DE CÁLCULO DOS CUSTOS INDIRETOS</t>
  </si>
  <si>
    <t xml:space="preserve">-</t>
  </si>
  <si>
    <t xml:space="preserve">BASE DE CÁLCULO DO LUCRO</t>
  </si>
  <si>
    <t xml:space="preserve">Lucro</t>
  </si>
  <si>
    <t xml:space="preserve">BASE DE CÁLCULO DOS TRIBUTOS</t>
  </si>
  <si>
    <t xml:space="preserve">Tributos</t>
  </si>
  <si>
    <t xml:space="preserve">C.1    Tributos Federais (especificar)</t>
  </si>
  <si>
    <r>
      <rPr>
        <b val="true"/>
        <sz val="12"/>
        <color rgb="FF000000"/>
        <rFont val="Arial"/>
        <family val="2"/>
        <charset val="1"/>
      </rPr>
      <t xml:space="preserve">a) Cofins</t>
    </r>
    <r>
      <rPr>
        <b val="true"/>
        <sz val="10"/>
        <color rgb="FF000000"/>
        <rFont val="Arial"/>
        <family val="2"/>
        <charset val="1"/>
      </rPr>
      <t xml:space="preserve"> </t>
    </r>
  </si>
  <si>
    <t xml:space="preserve">b) PIS</t>
  </si>
  <si>
    <t xml:space="preserve">C.2   Tributos Estaduais (especificar)</t>
  </si>
  <si>
    <t xml:space="preserve">C.3   Tributos Municipais (especificar):</t>
  </si>
  <si>
    <t xml:space="preserve">a) ISS </t>
  </si>
  <si>
    <t xml:space="preserve">Percentual Total e Valor Total de Tributos  </t>
  </si>
  <si>
    <t xml:space="preserve"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</si>
  <si>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</si>
  <si>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</si>
  <si>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%)</t>
  </si>
  <si>
    <r>
      <rPr>
        <b val="true"/>
        <sz val="12"/>
        <color rgb="FF000000"/>
        <rFont val="Arial"/>
        <family val="2"/>
        <charset val="1"/>
      </rPr>
      <t xml:space="preserve">
</t>
    </r>
    <r>
      <rPr>
        <b val="true"/>
        <sz val="11"/>
        <color rgb="FF000000"/>
        <rFont val="Arial"/>
        <family val="2"/>
        <charset val="1"/>
      </rPr>
      <t xml:space="preserve">2. QUADRO-RESUMO DO CUSTO POR EMPREGADO
</t>
    </r>
  </si>
  <si>
    <t xml:space="preserve">     Mão de obra vinculada à execução contratual (valor por empregado)</t>
  </si>
  <si>
    <t xml:space="preserve">Módulo 1 - Composição da Remuneração</t>
  </si>
  <si>
    <t xml:space="preserve">Módulo 3 – Provisão para Rescisão</t>
  </si>
  <si>
    <t xml:space="preserve">Módulo 4 – Custo de Reposição do Profissional Ausente</t>
  </si>
  <si>
    <t xml:space="preserve">Módulo 5 - Insumo Diversos</t>
  </si>
  <si>
    <t xml:space="preserve">Subtotal (A + B + C + D + E)</t>
  </si>
  <si>
    <t xml:space="preserve">Módulo 6 - Custos Indiretos, Lucro e Tributos</t>
  </si>
  <si>
    <t xml:space="preserve">Valor Total por Empregado</t>
  </si>
  <si>
    <t xml:space="preserve">Quantidade de Postos</t>
  </si>
  <si>
    <t xml:space="preserve">Valor total mensal dos postos de serviço</t>
  </si>
  <si>
    <t xml:space="preserve">Valor mensal do serviço</t>
  </si>
  <si>
    <t xml:space="preserve">Número de meses do contrato</t>
  </si>
  <si>
    <t xml:space="preserve">Valor global da proposta (12 meses)</t>
  </si>
  <si>
    <t xml:space="preserve">Imperatriz/MA</t>
  </si>
  <si>
    <t xml:space="preserve">CCT 2026/2027 MA000123/2026</t>
  </si>
  <si>
    <r>
      <rPr>
        <b val="true"/>
        <sz val="10"/>
        <color rgb="FF000000"/>
        <rFont val="Arial"/>
        <family val="2"/>
        <charset val="1"/>
      </rPr>
      <t xml:space="preserve">Salário Normativo da Categoria Profissional  </t>
    </r>
    <r>
      <rPr>
        <b val="true"/>
        <sz val="10"/>
        <color rgb="FFFF0000"/>
        <rFont val="Arial"/>
        <family val="2"/>
        <charset val="1"/>
      </rPr>
      <t xml:space="preserve">(jornada de 44 h/semanais)</t>
    </r>
    <r>
      <rPr>
        <b val="true"/>
        <sz val="10"/>
        <color rgb="FF000000"/>
        <rFont val="Arial"/>
        <family val="2"/>
        <charset val="1"/>
      </rPr>
      <t xml:space="preserve">  – </t>
    </r>
    <r>
      <rPr>
        <b val="true"/>
        <sz val="10"/>
        <color rgb="FFFF0000"/>
        <rFont val="Arial"/>
        <family val="2"/>
        <charset val="1"/>
      </rPr>
      <t xml:space="preserve">Cláusula 3ª da CCT</t>
    </r>
  </si>
  <si>
    <r>
      <rPr>
        <b val="true"/>
        <sz val="10"/>
        <color rgb="FF000000"/>
        <rFont val="Arial"/>
        <family val="2"/>
        <charset val="1"/>
      </rPr>
      <t xml:space="preserve">Transporte – </t>
    </r>
    <r>
      <rPr>
        <b val="true"/>
        <sz val="10"/>
        <color rgb="FFFF0000"/>
        <rFont val="Arial"/>
        <family val="2"/>
        <charset val="1"/>
      </rPr>
      <t xml:space="preserve">Cláusula 14 da CCT</t>
    </r>
  </si>
  <si>
    <r>
      <rPr>
        <b val="true"/>
        <sz val="10"/>
        <color rgb="FF000000"/>
        <rFont val="Arial"/>
        <family val="2"/>
        <charset val="1"/>
      </rPr>
      <t xml:space="preserve">Auxílio-Refeição/Alimentação  –</t>
    </r>
    <r>
      <rPr>
        <b val="true"/>
        <sz val="10"/>
        <color rgb="FFFF0000"/>
        <rFont val="Arial"/>
        <family val="2"/>
        <charset val="1"/>
      </rPr>
      <t xml:space="preserve"> Cláusula 12ª da CCT</t>
    </r>
  </si>
  <si>
    <r>
      <rPr>
        <b val="true"/>
        <sz val="10"/>
        <color rgb="FF000000"/>
        <rFont val="Arial"/>
        <family val="2"/>
        <charset val="1"/>
      </rPr>
      <t xml:space="preserve">Prêmio Assiduidade – </t>
    </r>
    <r>
      <rPr>
        <b val="true"/>
        <sz val="10"/>
        <color rgb="FFFF0000"/>
        <rFont val="Arial"/>
        <family val="2"/>
        <charset val="1"/>
      </rPr>
      <t xml:space="preserve">Cláusula 11 da CCT</t>
    </r>
  </si>
  <si>
    <r>
      <rPr>
        <b val="true"/>
        <sz val="10"/>
        <color rgb="FF000000"/>
        <rFont val="Arial"/>
        <family val="2"/>
        <charset val="1"/>
      </rPr>
      <t xml:space="preserve">Programa Coletivo de Proteção e Assistências – SEAC/MA – </t>
    </r>
    <r>
      <rPr>
        <b val="true"/>
        <sz val="10"/>
        <color rgb="FFFF0000"/>
        <rFont val="Arial"/>
        <family val="2"/>
        <charset val="1"/>
      </rPr>
      <t xml:space="preserve">Cláusula 15 da CCT</t>
    </r>
  </si>
  <si>
    <t xml:space="preserve">Balsas/MA</t>
  </si>
  <si>
    <r>
      <rPr>
        <b val="true"/>
        <sz val="10"/>
        <color rgb="FF000000"/>
        <rFont val="Arial"/>
        <family val="2"/>
        <charset val="1"/>
      </rPr>
      <t xml:space="preserve">Salário-Base </t>
    </r>
    <r>
      <rPr>
        <b val="true"/>
        <sz val="10"/>
        <color rgb="FFFF0000"/>
        <rFont val="Arial"/>
        <family val="2"/>
        <charset val="1"/>
      </rPr>
      <t xml:space="preserve">(jornada de 30 horas semanais)</t>
    </r>
  </si>
  <si>
    <r>
      <rPr>
        <b val="true"/>
        <sz val="10"/>
        <color rgb="FF000000"/>
        <rFont val="Arial"/>
        <family val="2"/>
        <charset val="1"/>
      </rPr>
      <t xml:space="preserve">Ajuda de Custo – Transporte</t>
    </r>
    <r>
      <rPr>
        <b val="true"/>
        <sz val="10"/>
        <color rgb="FFFF0000"/>
        <rFont val="Arial"/>
        <family val="2"/>
        <charset val="1"/>
      </rPr>
      <t xml:space="preserve"> - § 2º da Cláusula 14 da CCT      </t>
    </r>
    <r>
      <rPr>
        <b val="true"/>
        <sz val="10"/>
        <color rgb="FFC9211E"/>
        <rFont val="Arial"/>
        <family val="2"/>
        <charset val="1"/>
      </rPr>
      <t xml:space="preserve">      </t>
    </r>
    <r>
      <rPr>
        <b val="true"/>
        <sz val="10"/>
        <color rgb="FF000000"/>
        <rFont val="Arial"/>
        <family val="2"/>
        <charset val="1"/>
      </rPr>
      <t xml:space="preserve">        </t>
    </r>
  </si>
  <si>
    <t xml:space="preserve">MOD 2 (sem VA, VT e Ajuda de Custo) = </t>
  </si>
  <si>
    <t xml:space="preserve">Caxias/MA</t>
  </si>
  <si>
    <t xml:space="preserve">Santa Inês/MA</t>
  </si>
  <si>
    <t xml:space="preserve">Pinheiro/MA</t>
  </si>
  <si>
    <t xml:space="preserve">Bacabal/MA</t>
  </si>
  <si>
    <t xml:space="preserve">Carolina/MA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</si>
</sst>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0%"/>
    <numFmt numFmtId="166" formatCode="#,##0"/>
    <numFmt numFmtId="167" formatCode="#,##0.00\ ;\(#,##0.00\);\-#\ ;@\ "/>
    <numFmt numFmtId="168" formatCode="[$R$-416]\ #,##0.00;[RED]\-[$R$-416]\ #,##0.00"/>
    <numFmt numFmtId="169" formatCode="_-[$R$-416]\ * #,##0.00_-;\-[$R$-416]\ * #,##0.00_-;_-[$R$-416]\ * \-??_-;_-@_-"/>
    <numFmt numFmtId="170" formatCode="d/m/yyyy"/>
    <numFmt numFmtId="171" formatCode="0"/>
    <numFmt numFmtId="172" formatCode="0.00%"/>
    <numFmt numFmtId="173" formatCode="&quot;R$ &quot;#,##0.00"/>
    <numFmt numFmtId="174" formatCode="0;[RED]\-0"/>
    <numFmt numFmtId="175" formatCode="#,##0.00"/>
    <numFmt numFmtId="176" formatCode="0.00"/>
    <numFmt numFmtId="177" formatCode="0.000%"/>
    <numFmt numFmtId="178" formatCode="0.0000%"/>
    <numFmt numFmtId="179" formatCode="0.00000%"/>
    <numFmt numFmtId="180" formatCode="@"/>
  </numFmts>
  <fonts count="29">
    <font>
      <sz val="11"/>
      <color rgb="FF333333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16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b val="true"/>
      <sz val="15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b val="true"/>
      <sz val="9.5"/>
      <name val="Arial"/>
      <family val="2"/>
      <charset val="1"/>
    </font>
    <font>
      <b val="true"/>
      <sz val="9.5"/>
      <color rgb="FF000000"/>
      <name val="Arial"/>
      <family val="2"/>
      <charset val="1"/>
    </font>
    <font>
      <b val="true"/>
      <strike val="true"/>
      <sz val="10"/>
      <color rgb="FF0099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color rgb="FFC9211E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669966"/>
        <bgColor rgb="FF548235"/>
      </patternFill>
    </fill>
    <fill>
      <patternFill patternType="solid">
        <fgColor rgb="FF99CC99"/>
        <bgColor rgb="FF83CBEB"/>
      </patternFill>
    </fill>
    <fill>
      <patternFill patternType="solid">
        <fgColor rgb="FFCCCCCC"/>
        <bgColor rgb="FFD1D1D1"/>
      </patternFill>
    </fill>
    <fill>
      <patternFill patternType="solid">
        <fgColor theme="2" tint="-0.1"/>
        <bgColor rgb="FFCCCCCC"/>
      </patternFill>
    </fill>
    <fill>
      <patternFill patternType="solid">
        <fgColor theme="4" tint="0.5996"/>
        <bgColor rgb="FF99CC99"/>
      </patternFill>
    </fill>
    <fill>
      <patternFill patternType="solid">
        <fgColor rgb="FF007826"/>
        <bgColor rgb="FF009900"/>
      </patternFill>
    </fill>
    <fill>
      <patternFill patternType="solid">
        <fgColor rgb="FF548235"/>
        <bgColor rgb="FF669966"/>
      </patternFill>
    </fill>
    <fill>
      <patternFill patternType="solid">
        <fgColor theme="0"/>
        <bgColor rgb="FFFFFFCC"/>
      </patternFill>
    </fill>
    <fill>
      <patternFill patternType="solid">
        <fgColor rgb="FF336633"/>
        <bgColor rgb="FF548235"/>
      </patternFill>
    </fill>
    <fill>
      <patternFill patternType="solid">
        <fgColor rgb="FFE2F0D9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7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7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7" fillId="0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8" fillId="0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6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8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1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1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4" fontId="1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3" fontId="15" fillId="9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15" fillId="9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5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19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9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2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8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7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6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9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1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10" borderId="5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72" fontId="8" fillId="1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1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3" fontId="23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3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9" borderId="1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72" fontId="23" fillId="9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5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8" fillId="9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9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3" fontId="23" fillId="9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5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3" fillId="9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5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3" fillId="9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5" fillId="9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9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8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11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9" fillId="11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11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19" fillId="11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5" fontId="1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2" fontId="1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7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1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5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6" fillId="1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0" borderId="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5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1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0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8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0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3" fontId="2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3" fillId="9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7" fontId="1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Normal 4" xfId="23"/>
    <cellStyle name="Porcentagem 2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826"/>
      <rgbColor rgb="FF000080"/>
      <rgbColor rgb="FF548235"/>
      <rgbColor rgb="FF800080"/>
      <rgbColor rgb="FF009900"/>
      <rgbColor rgb="FFCCCCCC"/>
      <rgbColor rgb="FF669966"/>
      <rgbColor rgb="FF9999FF"/>
      <rgbColor rgb="FF993366"/>
      <rgbColor rgb="FFFFFFCC"/>
      <rgbColor rgb="FFCCFFFF"/>
      <rgbColor rgb="FF660066"/>
      <rgbColor rgb="FFFF8080"/>
      <rgbColor rgb="FF0066CC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83CBEB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CC99"/>
      <rgbColor rgb="FF003366"/>
      <rgbColor rgb="FF336633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2" Type="http://schemas.openxmlformats.org/officeDocument/2006/relationships/styles" Target="styles.xml"/><Relationship Id="rId16" Type="http://schemas.openxmlformats.org/officeDocument/2006/relationships/customXml" Target="../customXml/item6.xml"/><Relationship Id="rId1" Type="http://schemas.openxmlformats.org/officeDocument/2006/relationships/theme" Target="theme/theme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customXml" Target="../customXml/item5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7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5859375" defaultRowHeight="13.5" zeroHeight="false" outlineLevelRow="0" outlineLevelCol="0"/>
  <cols>
    <col collapsed="false" customWidth="true" hidden="false" outlineLevel="0" max="1" min="1" style="1" width="7.58"/>
    <col collapsed="false" customWidth="true" hidden="false" outlineLevel="0" max="2" min="2" style="1" width="5.58"/>
    <col collapsed="false" customWidth="true" hidden="false" outlineLevel="0" max="3" min="3" style="1" width="49.25"/>
    <col collapsed="false" customWidth="true" hidden="false" outlineLevel="0" max="4" min="4" style="1" width="11"/>
    <col collapsed="false" customWidth="true" hidden="false" outlineLevel="0" max="5" min="5" style="1" width="12.25"/>
    <col collapsed="false" customWidth="true" hidden="false" outlineLevel="0" max="6" min="6" style="1" width="16.58"/>
    <col collapsed="false" customWidth="true" hidden="false" outlineLevel="0" max="7" min="7" style="1" width="17.08"/>
    <col collapsed="false" customWidth="true" hidden="false" outlineLevel="0" max="8" min="8" style="1" width="10.75"/>
    <col collapsed="false" customWidth="true" hidden="false" outlineLevel="0" max="10" min="9" style="1" width="11.33"/>
    <col collapsed="false" customWidth="true" hidden="false" outlineLevel="0" max="11" min="11" style="1" width="13.25"/>
    <col collapsed="false" customWidth="true" hidden="false" outlineLevel="0" max="16384" min="16384" style="1" width="10.5"/>
  </cols>
  <sheetData>
    <row r="1" customFormat="false" ht="13.5" hidden="false" customHeight="false" outlineLevel="0" collapsed="false">
      <c r="A1" s="2"/>
      <c r="B1" s="2"/>
      <c r="C1" s="2"/>
      <c r="D1" s="2"/>
      <c r="E1" s="2"/>
      <c r="F1" s="2"/>
      <c r="G1" s="2"/>
    </row>
    <row r="2" customFormat="false" ht="14.25" hidden="false" customHeight="false" outlineLevel="0" collapsed="false">
      <c r="A2" s="3" t="s">
        <v>0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4.25" hidden="false" customHeight="true" outlineLevel="0" collapsed="false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customFormat="false" ht="65.25" hidden="false" customHeight="true" outlineLevel="0" collapsed="false">
      <c r="A5" s="4"/>
      <c r="B5" s="4"/>
      <c r="C5" s="4"/>
      <c r="D5" s="4"/>
      <c r="E5" s="4"/>
      <c r="F5" s="4"/>
      <c r="G5" s="4"/>
    </row>
    <row r="6" customFormat="false" ht="15" hidden="false" customHeight="true" outlineLevel="0" collapsed="false">
      <c r="A6" s="2"/>
      <c r="B6" s="2"/>
      <c r="C6" s="2"/>
      <c r="D6" s="2"/>
      <c r="E6" s="2"/>
      <c r="F6" s="2"/>
      <c r="G6" s="2"/>
    </row>
    <row r="7" customFormat="false" ht="45" hidden="false" customHeight="true" outlineLevel="0" collapsed="false">
      <c r="A7" s="5" t="n">
        <v>1</v>
      </c>
      <c r="B7" s="6" t="n">
        <v>1</v>
      </c>
      <c r="C7" s="7" t="s">
        <v>8</v>
      </c>
      <c r="D7" s="8" t="n">
        <f aca="false">'Recep. São Luís'!I164</f>
        <v>9</v>
      </c>
      <c r="E7" s="9" t="n">
        <f aca="false">'Recep. São Luís'!I163</f>
        <v>5693.49</v>
      </c>
      <c r="F7" s="9" t="n">
        <f aca="false">'Recep. São Luís'!G168</f>
        <v>51241.41</v>
      </c>
      <c r="G7" s="10" t="n">
        <f aca="false">'Recep. São Luís'!G172</f>
        <v>614896.92</v>
      </c>
    </row>
    <row r="8" customFormat="false" ht="35.25" hidden="false" customHeight="true" outlineLevel="0" collapsed="false">
      <c r="A8" s="5"/>
      <c r="B8" s="6" t="n">
        <v>2</v>
      </c>
      <c r="C8" s="7" t="s">
        <v>9</v>
      </c>
      <c r="D8" s="8" t="n">
        <f aca="false">'Recep. Imperatriz'!I162</f>
        <v>5</v>
      </c>
      <c r="E8" s="9" t="n">
        <f aca="false">'Recep. Imperatriz'!I161</f>
        <v>5711.32</v>
      </c>
      <c r="F8" s="9" t="n">
        <f aca="false">'Recep. Imperatriz'!G166</f>
        <v>28556.6</v>
      </c>
      <c r="G8" s="10" t="n">
        <f aca="false">'Recep. Imperatriz'!G170</f>
        <v>342679.2</v>
      </c>
    </row>
    <row r="9" customFormat="false" ht="14.25" hidden="false" customHeight="false" outlineLevel="0" collapsed="false">
      <c r="A9" s="5"/>
      <c r="B9" s="6" t="n">
        <v>3</v>
      </c>
      <c r="C9" s="7" t="s">
        <v>10</v>
      </c>
      <c r="D9" s="8" t="n">
        <f aca="false">'Recep. Balsas'!I162</f>
        <v>1</v>
      </c>
      <c r="E9" s="9" t="n">
        <f aca="false">'Recep. Balsas'!I161</f>
        <v>4222.19</v>
      </c>
      <c r="F9" s="9" t="n">
        <f aca="false">'Recep. Balsas'!G166</f>
        <v>4222.19</v>
      </c>
      <c r="G9" s="10" t="n">
        <f aca="false">'Recep. Balsas'!G170</f>
        <v>50666.28</v>
      </c>
    </row>
    <row r="10" customFormat="false" ht="14.25" hidden="false" customHeight="false" outlineLevel="0" collapsed="false">
      <c r="A10" s="5"/>
      <c r="B10" s="6" t="n">
        <v>4</v>
      </c>
      <c r="C10" s="7" t="s">
        <v>11</v>
      </c>
      <c r="D10" s="8" t="n">
        <f aca="false">'Recep. Caxias'!I162</f>
        <v>1</v>
      </c>
      <c r="E10" s="9" t="n">
        <f aca="false">'Recep. Caxias'!I161</f>
        <v>4176.47</v>
      </c>
      <c r="F10" s="9" t="n">
        <f aca="false">'Recep. Caxias'!G166</f>
        <v>4176.47</v>
      </c>
      <c r="G10" s="10" t="n">
        <f aca="false">'Recep. Caxias'!G170</f>
        <v>50117.64</v>
      </c>
    </row>
    <row r="11" customFormat="false" ht="14.25" hidden="false" customHeight="false" outlineLevel="0" collapsed="false">
      <c r="A11" s="5"/>
      <c r="B11" s="6" t="n">
        <v>5</v>
      </c>
      <c r="C11" s="7" t="s">
        <v>12</v>
      </c>
      <c r="D11" s="8" t="n">
        <f aca="false">'Recep. Santa Inês'!I162</f>
        <v>2</v>
      </c>
      <c r="E11" s="9" t="n">
        <f aca="false">'Recep. Santa Inês'!I161</f>
        <v>4222.19</v>
      </c>
      <c r="F11" s="9" t="n">
        <f aca="false">'Recep. Santa Inês'!G166</f>
        <v>8444.38</v>
      </c>
      <c r="G11" s="10" t="n">
        <f aca="false">'Recep. Santa Inês'!G170</f>
        <v>101332.56</v>
      </c>
    </row>
    <row r="12" customFormat="false" ht="14.25" hidden="false" customHeight="false" outlineLevel="0" collapsed="false">
      <c r="A12" s="5"/>
      <c r="B12" s="6" t="n">
        <v>6</v>
      </c>
      <c r="C12" s="7" t="s">
        <v>13</v>
      </c>
      <c r="D12" s="8" t="n">
        <f aca="false">'Recep. Pinheiro'!I162</f>
        <v>1</v>
      </c>
      <c r="E12" s="9" t="n">
        <f aca="false">'Recep. Pinheiro'!I161</f>
        <v>4222.19</v>
      </c>
      <c r="F12" s="9" t="n">
        <f aca="false">'Recep. Pinheiro'!G166</f>
        <v>4222.19</v>
      </c>
      <c r="G12" s="10" t="n">
        <f aca="false">'Recep. Pinheiro'!G170</f>
        <v>50666.28</v>
      </c>
    </row>
    <row r="13" customFormat="false" ht="14.25" hidden="false" customHeight="false" outlineLevel="0" collapsed="false">
      <c r="A13" s="5"/>
      <c r="B13" s="6" t="n">
        <v>7</v>
      </c>
      <c r="C13" s="7" t="s">
        <v>14</v>
      </c>
      <c r="D13" s="8" t="n">
        <f aca="false">'Recep. Bacabal'!I162</f>
        <v>1</v>
      </c>
      <c r="E13" s="9" t="n">
        <f aca="false">'Recep. Bacabal'!I161</f>
        <v>4222.19</v>
      </c>
      <c r="F13" s="9" t="n">
        <f aca="false">'Recep. Bacabal'!G166</f>
        <v>4222.19</v>
      </c>
      <c r="G13" s="10" t="n">
        <f aca="false">'Recep. Bacabal'!G170</f>
        <v>50666.28</v>
      </c>
    </row>
    <row r="14" customFormat="false" ht="14.25" hidden="false" customHeight="true" outlineLevel="0" collapsed="false">
      <c r="A14" s="5"/>
      <c r="B14" s="6" t="n">
        <v>8</v>
      </c>
      <c r="C14" s="7" t="s">
        <v>15</v>
      </c>
      <c r="D14" s="8" t="n">
        <f aca="false">'Recep. Carolina'!I162</f>
        <v>1</v>
      </c>
      <c r="E14" s="9" t="n">
        <f aca="false">'Recep. Carolina'!I161</f>
        <v>4222.19</v>
      </c>
      <c r="F14" s="9" t="n">
        <f aca="false">'Recep. Carolina'!G166</f>
        <v>4222.19</v>
      </c>
      <c r="G14" s="10" t="n">
        <f aca="false">'Recep. Carolina'!G170</f>
        <v>50666.28</v>
      </c>
    </row>
    <row r="15" customFormat="false" ht="14.25" hidden="false" customHeight="false" outlineLevel="0" collapsed="false">
      <c r="A15" s="5"/>
      <c r="B15" s="11"/>
      <c r="C15" s="12" t="s">
        <v>16</v>
      </c>
      <c r="D15" s="7" t="n">
        <f aca="false">SUM(D7:D14)</f>
        <v>21</v>
      </c>
      <c r="E15" s="12" t="s">
        <v>17</v>
      </c>
      <c r="F15" s="12"/>
      <c r="G15" s="13" t="n">
        <f aca="false">SUM(G7:G14)</f>
        <v>1311691.44</v>
      </c>
    </row>
    <row r="16" customFormat="false" ht="14.25" hidden="false" customHeight="true" outlineLevel="0" collapsed="false">
      <c r="A16" s="2"/>
      <c r="B16" s="2"/>
      <c r="C16" s="2"/>
      <c r="D16" s="2"/>
      <c r="E16" s="2"/>
      <c r="F16" s="2"/>
      <c r="G16" s="2"/>
    </row>
    <row r="17" customFormat="false" ht="26.25" hidden="false" customHeight="true" outlineLevel="0" collapsed="false">
      <c r="A17" s="14" t="s">
        <v>18</v>
      </c>
      <c r="B17" s="14"/>
      <c r="C17" s="14"/>
      <c r="D17" s="14"/>
      <c r="E17" s="14"/>
      <c r="F17" s="14"/>
      <c r="G17" s="15" t="n">
        <f aca="false">G15</f>
        <v>1311691.44</v>
      </c>
    </row>
  </sheetData>
  <mergeCells count="15">
    <mergeCell ref="A1:G1"/>
    <mergeCell ref="A2:G2"/>
    <mergeCell ref="A3:G3"/>
    <mergeCell ref="A4:A5"/>
    <mergeCell ref="B4:B5"/>
    <mergeCell ref="C4:C5"/>
    <mergeCell ref="D4:D5"/>
    <mergeCell ref="E4:E5"/>
    <mergeCell ref="F4:F5"/>
    <mergeCell ref="G4:G5"/>
    <mergeCell ref="A6:G6"/>
    <mergeCell ref="A7:A15"/>
    <mergeCell ref="E15:F15"/>
    <mergeCell ref="A16:G16"/>
    <mergeCell ref="A17:F1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5859375" defaultRowHeight="13.5" zeroHeight="false" outlineLevelRow="0" outlineLevelCol="0"/>
  <cols>
    <col collapsed="false" customWidth="true" hidden="false" outlineLevel="0" max="1" min="1" style="1" width="23.34"/>
    <col collapsed="false" customWidth="true" hidden="false" outlineLevel="0" max="2" min="2" style="1" width="11.08"/>
    <col collapsed="false" customWidth="true" hidden="false" outlineLevel="0" max="3" min="3" style="1" width="11"/>
    <col collapsed="false" customWidth="true" hidden="false" outlineLevel="0" max="4" min="4" style="1" width="11.33"/>
    <col collapsed="false" customWidth="true" hidden="false" outlineLevel="0" max="6" min="5" style="1" width="12.5"/>
    <col collapsed="false" customWidth="true" hidden="false" outlineLevel="0" max="7" min="7" style="1" width="12.08"/>
    <col collapsed="false" customWidth="true" hidden="false" outlineLevel="0" max="8" min="8" style="1" width="10.26"/>
    <col collapsed="false" customWidth="true" hidden="false" outlineLevel="0" max="9" min="9" style="1" width="14.25"/>
    <col collapsed="false" customWidth="true" hidden="false" outlineLevel="0" max="10" min="10" style="1" width="14.58"/>
  </cols>
  <sheetData>
    <row r="1" customFormat="false" ht="14.25" hidden="false" customHeight="false" outlineLevel="0" collapsed="false">
      <c r="A1" s="16" t="s">
        <v>19</v>
      </c>
      <c r="B1" s="16"/>
      <c r="C1" s="16"/>
      <c r="D1" s="16"/>
      <c r="E1" s="16"/>
    </row>
    <row r="2" customFormat="false" ht="43.5" hidden="false" customHeight="false" outlineLevel="0" collapsed="false">
      <c r="A2" s="17" t="s">
        <v>2</v>
      </c>
      <c r="B2" s="17" t="s">
        <v>20</v>
      </c>
      <c r="C2" s="17" t="s">
        <v>21</v>
      </c>
      <c r="D2" s="17" t="s">
        <v>22</v>
      </c>
      <c r="E2" s="17" t="s">
        <v>23</v>
      </c>
    </row>
    <row r="3" customFormat="false" ht="14.25" hidden="false" customHeight="false" outlineLevel="0" collapsed="false">
      <c r="A3" s="18"/>
      <c r="B3" s="19"/>
      <c r="C3" s="18"/>
      <c r="D3" s="18"/>
      <c r="E3" s="18"/>
    </row>
    <row r="4" customFormat="false" ht="57.75" hidden="false" customHeight="false" outlineLevel="0" collapsed="false">
      <c r="A4" s="20" t="s">
        <v>24</v>
      </c>
      <c r="B4" s="18" t="n">
        <v>143.4</v>
      </c>
      <c r="C4" s="18" t="s">
        <v>25</v>
      </c>
      <c r="D4" s="21" t="n">
        <v>4</v>
      </c>
      <c r="E4" s="18" t="n">
        <f aca="false">B4*D4</f>
        <v>573.6</v>
      </c>
    </row>
    <row r="5" customFormat="false" ht="14.25" hidden="false" customHeight="false" outlineLevel="0" collapsed="false">
      <c r="A5" s="18"/>
      <c r="B5" s="18"/>
      <c r="C5" s="18"/>
      <c r="D5" s="21"/>
      <c r="E5" s="18"/>
    </row>
    <row r="6" customFormat="false" ht="57.75" hidden="false" customHeight="false" outlineLevel="0" collapsed="false">
      <c r="A6" s="20" t="s">
        <v>26</v>
      </c>
      <c r="B6" s="18" t="n">
        <v>77.87</v>
      </c>
      <c r="C6" s="18" t="s">
        <v>25</v>
      </c>
      <c r="D6" s="21" t="n">
        <v>4</v>
      </c>
      <c r="E6" s="18" t="n">
        <f aca="false">B6*D6</f>
        <v>311.48</v>
      </c>
    </row>
    <row r="7" customFormat="false" ht="14.25" hidden="false" customHeight="false" outlineLevel="0" collapsed="false">
      <c r="A7" s="18"/>
      <c r="B7" s="18"/>
      <c r="C7" s="18"/>
      <c r="D7" s="21"/>
      <c r="E7" s="18"/>
    </row>
    <row r="8" customFormat="false" ht="57.75" hidden="false" customHeight="false" outlineLevel="0" collapsed="false">
      <c r="A8" s="20" t="s">
        <v>27</v>
      </c>
      <c r="B8" s="18" t="n">
        <v>173.53</v>
      </c>
      <c r="C8" s="18" t="s">
        <v>25</v>
      </c>
      <c r="D8" s="21" t="n">
        <v>3</v>
      </c>
      <c r="E8" s="18" t="n">
        <f aca="false">B8*D8</f>
        <v>520.59</v>
      </c>
    </row>
    <row r="9" customFormat="false" ht="14.25" hidden="false" customHeight="false" outlineLevel="0" collapsed="false">
      <c r="A9" s="18"/>
      <c r="B9" s="18"/>
      <c r="C9" s="18"/>
      <c r="D9" s="21"/>
      <c r="E9" s="18"/>
    </row>
    <row r="10" customFormat="false" ht="57.75" hidden="false" customHeight="false" outlineLevel="0" collapsed="false">
      <c r="A10" s="20" t="s">
        <v>28</v>
      </c>
      <c r="B10" s="18" t="n">
        <v>14</v>
      </c>
      <c r="C10" s="18" t="s">
        <v>25</v>
      </c>
      <c r="D10" s="21" t="n">
        <v>6</v>
      </c>
      <c r="E10" s="18" t="n">
        <f aca="false">B10*D10</f>
        <v>84</v>
      </c>
    </row>
    <row r="11" customFormat="false" ht="14.25" hidden="false" customHeight="false" outlineLevel="0" collapsed="false">
      <c r="A11" s="18"/>
      <c r="B11" s="18"/>
      <c r="C11" s="18"/>
      <c r="D11" s="21"/>
      <c r="E11" s="18"/>
    </row>
    <row r="12" customFormat="false" ht="57.75" hidden="false" customHeight="false" outlineLevel="0" collapsed="false">
      <c r="A12" s="20" t="s">
        <v>29</v>
      </c>
      <c r="B12" s="18" t="n">
        <v>7.49</v>
      </c>
      <c r="C12" s="18" t="s">
        <v>25</v>
      </c>
      <c r="D12" s="21" t="n">
        <v>1</v>
      </c>
      <c r="E12" s="18" t="n">
        <f aca="false">B12*D12</f>
        <v>7.49</v>
      </c>
    </row>
    <row r="13" customFormat="false" ht="27" hidden="false" customHeight="true" outlineLevel="0" collapsed="false">
      <c r="A13" s="22"/>
      <c r="B13" s="22"/>
      <c r="C13" s="22"/>
      <c r="D13" s="7" t="s">
        <v>30</v>
      </c>
      <c r="E13" s="23" t="n">
        <f aca="false">TRUNC(SUM(E4+E6+E8+E10+E12),2)</f>
        <v>1497.16</v>
      </c>
    </row>
    <row r="14" customFormat="false" ht="14.25" hidden="false" customHeight="true" outlineLevel="0" collapsed="false">
      <c r="A14" s="22"/>
      <c r="B14" s="22"/>
      <c r="C14" s="22"/>
      <c r="D14" s="7" t="s">
        <v>31</v>
      </c>
      <c r="E14" s="23" t="n">
        <f aca="false">TRUNC(E13/12,2)</f>
        <v>124.76</v>
      </c>
    </row>
    <row r="17" customFormat="false" ht="14.25" hidden="false" customHeight="false" outlineLevel="0" collapsed="false">
      <c r="A17" s="16" t="s">
        <v>32</v>
      </c>
      <c r="B17" s="16"/>
      <c r="C17" s="16"/>
      <c r="D17" s="16"/>
      <c r="E17" s="16"/>
      <c r="F17" s="16"/>
      <c r="G17" s="16"/>
      <c r="H17" s="16"/>
      <c r="I17" s="16"/>
      <c r="J17" s="16"/>
    </row>
    <row r="18" customFormat="false" ht="42" hidden="false" customHeight="true" outlineLevel="0" collapsed="false">
      <c r="A18" s="17" t="s">
        <v>2</v>
      </c>
      <c r="B18" s="17" t="s">
        <v>20</v>
      </c>
      <c r="C18" s="17" t="s">
        <v>21</v>
      </c>
      <c r="D18" s="17" t="s">
        <v>33</v>
      </c>
      <c r="E18" s="17" t="s">
        <v>34</v>
      </c>
      <c r="F18" s="16" t="s">
        <v>23</v>
      </c>
      <c r="G18" s="17" t="s">
        <v>35</v>
      </c>
      <c r="H18" s="17" t="s">
        <v>36</v>
      </c>
      <c r="I18" s="17" t="s">
        <v>37</v>
      </c>
      <c r="J18" s="17" t="s">
        <v>38</v>
      </c>
    </row>
    <row r="19" customFormat="false" ht="14.25" hidden="false" customHeight="false" outlineLevel="0" collapsed="false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customFormat="false" ht="33.75" hidden="false" customHeight="true" outlineLevel="0" collapsed="false">
      <c r="A20" s="7" t="s">
        <v>39</v>
      </c>
      <c r="B20" s="19" t="n">
        <v>1816.51</v>
      </c>
      <c r="C20" s="18" t="s">
        <v>25</v>
      </c>
      <c r="D20" s="21" t="n">
        <v>1</v>
      </c>
      <c r="E20" s="21" t="s">
        <v>40</v>
      </c>
      <c r="F20" s="24" t="n">
        <f aca="false">B20*D20</f>
        <v>1816.51</v>
      </c>
      <c r="G20" s="21" t="n">
        <v>60</v>
      </c>
      <c r="H20" s="19" t="n">
        <f aca="false">TRUNC(F20/G20,2)</f>
        <v>30.27</v>
      </c>
      <c r="I20" s="25" t="n">
        <f aca="false">Resumo!D7</f>
        <v>9</v>
      </c>
      <c r="J20" s="19" t="n">
        <f aca="false">TRUNC(H20/I20,2)</f>
        <v>3.36</v>
      </c>
    </row>
    <row r="21" customFormat="false" ht="14.25" hidden="false" customHeight="false" outlineLevel="0" collapsed="false">
      <c r="A21" s="7"/>
      <c r="B21" s="19"/>
      <c r="C21" s="18"/>
      <c r="D21" s="21"/>
      <c r="E21" s="21"/>
      <c r="F21" s="24"/>
      <c r="G21" s="21"/>
      <c r="H21" s="19"/>
      <c r="I21" s="21"/>
      <c r="J21" s="19"/>
    </row>
    <row r="22" customFormat="false" ht="14.25" hidden="false" customHeight="false" outlineLevel="0" collapsed="false">
      <c r="A22" s="7"/>
      <c r="B22" s="19"/>
      <c r="C22" s="18"/>
      <c r="D22" s="21" t="n">
        <v>1</v>
      </c>
      <c r="E22" s="21" t="s">
        <v>41</v>
      </c>
      <c r="F22" s="24" t="n">
        <f aca="false">B20*D22</f>
        <v>1816.51</v>
      </c>
      <c r="G22" s="21"/>
      <c r="H22" s="19" t="n">
        <f aca="false">TRUNC(F22/G20,2)</f>
        <v>30.27</v>
      </c>
      <c r="I22" s="25" t="n">
        <f aca="false">Resumo!D8</f>
        <v>5</v>
      </c>
      <c r="J22" s="19" t="n">
        <f aca="false">TRUNC(H22/I22,2)</f>
        <v>6.05</v>
      </c>
    </row>
  </sheetData>
  <mergeCells count="7">
    <mergeCell ref="A1:E1"/>
    <mergeCell ref="A17:J17"/>
    <mergeCell ref="A19:J19"/>
    <mergeCell ref="A20:A22"/>
    <mergeCell ref="B20:B22"/>
    <mergeCell ref="C20:C22"/>
    <mergeCell ref="G20:G2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3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">
        <v>44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">
        <v>46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53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13.5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">
        <v>56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9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3.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13.5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71</v>
      </c>
      <c r="C21" s="28"/>
      <c r="D21" s="28"/>
      <c r="E21" s="28"/>
      <c r="F21" s="28"/>
      <c r="G21" s="28"/>
      <c r="H21" s="47" t="n"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8" hidden="false" customHeight="true" outlineLevel="0" collapsed="false">
      <c r="A24" s="30" t="n">
        <v>6</v>
      </c>
      <c r="B24" s="28" t="s">
        <v>74</v>
      </c>
      <c r="C24" s="28"/>
      <c r="D24" s="28"/>
      <c r="E24" s="28"/>
      <c r="F24" s="28"/>
      <c r="G24" s="28"/>
      <c r="H24" s="47" t="n">
        <v>1621</v>
      </c>
      <c r="I24" s="4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3.5" hidden="false" customHeight="false" outlineLevel="0" collapsed="false">
      <c r="A25" s="37"/>
      <c r="B25" s="37"/>
      <c r="C25" s="37"/>
      <c r="D25" s="37"/>
      <c r="E25" s="37"/>
      <c r="F25" s="37"/>
      <c r="G25" s="37"/>
      <c r="H25" s="37"/>
      <c r="I25" s="3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3.5" hidden="false" customHeight="false" outlineLevel="0" collapsed="false">
      <c r="A26" s="49"/>
      <c r="B26" s="49"/>
      <c r="C26" s="49"/>
      <c r="D26" s="49"/>
      <c r="E26" s="49"/>
      <c r="F26" s="49"/>
      <c r="G26" s="49"/>
      <c r="H26" s="49"/>
      <c r="I26" s="49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4.25" hidden="false" customHeight="true" outlineLevel="0" collapsed="false">
      <c r="A27" s="37"/>
      <c r="B27" s="37"/>
      <c r="C27" s="37"/>
      <c r="D27" s="37"/>
      <c r="E27" s="37"/>
      <c r="F27" s="37"/>
      <c r="G27" s="37"/>
      <c r="H27" s="37"/>
      <c r="I27" s="3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17.25" hidden="false" customHeight="true" outlineLevel="0" collapsed="false">
      <c r="A28" s="50" t="s">
        <v>75</v>
      </c>
      <c r="B28" s="50"/>
      <c r="C28" s="50"/>
      <c r="D28" s="50"/>
      <c r="E28" s="50"/>
      <c r="F28" s="50"/>
      <c r="G28" s="50"/>
      <c r="H28" s="50"/>
      <c r="I28" s="50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</row>
    <row r="29" customFormat="false" ht="38.25" hidden="false" customHeight="true" outlineLevel="0" collapsed="false">
      <c r="A29" s="51" t="n">
        <v>1</v>
      </c>
      <c r="B29" s="35" t="s">
        <v>76</v>
      </c>
      <c r="C29" s="35"/>
      <c r="D29" s="35"/>
      <c r="E29" s="35"/>
      <c r="F29" s="35"/>
      <c r="G29" s="35"/>
      <c r="H29" s="52" t="s">
        <v>77</v>
      </c>
      <c r="I29" s="51" t="s">
        <v>78</v>
      </c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  <c r="IS29" s="53"/>
      <c r="IT29" s="53"/>
      <c r="IU29" s="53"/>
      <c r="IV29" s="53"/>
      <c r="IW29" s="53"/>
    </row>
    <row r="30" customFormat="false" ht="15" hidden="false" customHeight="true" outlineLevel="0" collapsed="false">
      <c r="A30" s="30" t="s">
        <v>49</v>
      </c>
      <c r="B30" s="28" t="s">
        <v>79</v>
      </c>
      <c r="C30" s="28"/>
      <c r="D30" s="28"/>
      <c r="E30" s="28"/>
      <c r="F30" s="28"/>
      <c r="G30" s="28"/>
      <c r="H30" s="54" t="n">
        <v>1</v>
      </c>
      <c r="I30" s="55" t="n">
        <f aca="false">H21</f>
        <v>1950.78</v>
      </c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4.25" hidden="false" customHeight="true" outlineLevel="0" collapsed="false">
      <c r="A31" s="30" t="s">
        <v>80</v>
      </c>
      <c r="B31" s="28" t="s">
        <v>81</v>
      </c>
      <c r="C31" s="28"/>
      <c r="D31" s="28"/>
      <c r="E31" s="28"/>
      <c r="F31" s="28"/>
      <c r="G31" s="28"/>
      <c r="H31" s="28"/>
      <c r="I31" s="55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5.75" hidden="false" customHeight="true" outlineLevel="0" collapsed="false">
      <c r="A32" s="56" t="s">
        <v>82</v>
      </c>
      <c r="B32" s="56"/>
      <c r="C32" s="56"/>
      <c r="D32" s="56"/>
      <c r="E32" s="56"/>
      <c r="F32" s="56"/>
      <c r="G32" s="56"/>
      <c r="H32" s="56"/>
      <c r="I32" s="57" t="n">
        <f aca="false">TRUNC(SUM(I30:I31),2)</f>
        <v>1950.78</v>
      </c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4.25" hidden="false" customHeight="true" outlineLevel="0" collapsed="false">
      <c r="A33" s="37"/>
      <c r="B33" s="37"/>
      <c r="C33" s="37"/>
      <c r="D33" s="37"/>
      <c r="E33" s="37"/>
      <c r="F33" s="37"/>
      <c r="G33" s="37"/>
      <c r="H33" s="37"/>
      <c r="I33" s="3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3.5" hidden="false" customHeight="false" outlineLevel="0" collapsed="false">
      <c r="A34" s="58"/>
      <c r="B34" s="58"/>
      <c r="C34" s="58"/>
      <c r="D34" s="58"/>
      <c r="E34" s="58"/>
      <c r="F34" s="58"/>
      <c r="G34" s="58"/>
      <c r="H34" s="58"/>
      <c r="I34" s="5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s="27" customFormat="true" ht="14.25" hidden="false" customHeight="true" outlineLevel="0" collapsed="false">
      <c r="A35" s="37"/>
      <c r="B35" s="37"/>
      <c r="C35" s="37"/>
      <c r="D35" s="37"/>
      <c r="E35" s="37"/>
      <c r="F35" s="37"/>
      <c r="G35" s="37"/>
      <c r="H35" s="37"/>
      <c r="I35" s="37"/>
    </row>
    <row r="36" customFormat="false" ht="15" hidden="false" customHeight="false" outlineLevel="0" collapsed="false">
      <c r="A36" s="59" t="s">
        <v>83</v>
      </c>
      <c r="B36" s="59"/>
      <c r="C36" s="59"/>
      <c r="D36" s="59"/>
      <c r="E36" s="59"/>
      <c r="F36" s="59"/>
      <c r="G36" s="59"/>
      <c r="H36" s="59"/>
      <c r="I36" s="59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3.5" hidden="false" customHeight="false" outlineLevel="0" collapsed="false">
      <c r="A37" s="60" t="s">
        <v>84</v>
      </c>
      <c r="B37" s="60"/>
      <c r="C37" s="60"/>
      <c r="D37" s="60"/>
      <c r="E37" s="60"/>
      <c r="F37" s="60"/>
      <c r="G37" s="60"/>
      <c r="H37" s="60"/>
      <c r="I37" s="60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s="64" customFormat="true" ht="13.5" hidden="false" customHeight="false" outlineLevel="0" collapsed="false">
      <c r="A38" s="61" t="s">
        <v>85</v>
      </c>
      <c r="B38" s="62" t="s">
        <v>86</v>
      </c>
      <c r="C38" s="62"/>
      <c r="D38" s="62"/>
      <c r="E38" s="62"/>
      <c r="F38" s="62"/>
      <c r="G38" s="62"/>
      <c r="H38" s="63" t="s">
        <v>87</v>
      </c>
      <c r="I38" s="30" t="s">
        <v>88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49</v>
      </c>
      <c r="B39" s="65" t="s">
        <v>89</v>
      </c>
      <c r="C39" s="65"/>
      <c r="D39" s="65"/>
      <c r="E39" s="65"/>
      <c r="F39" s="65"/>
      <c r="G39" s="65"/>
      <c r="H39" s="66" t="n">
        <v>0.0833</v>
      </c>
      <c r="I39" s="67" t="n">
        <f aca="false">ROUND($I$32*H39,2)</f>
        <v>162.5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3.5" hidden="false" customHeight="true" outlineLevel="0" collapsed="false">
      <c r="A40" s="61" t="s">
        <v>51</v>
      </c>
      <c r="B40" s="68" t="s">
        <v>90</v>
      </c>
      <c r="C40" s="68"/>
      <c r="D40" s="68"/>
      <c r="E40" s="68"/>
      <c r="F40" s="68"/>
      <c r="G40" s="68"/>
      <c r="H40" s="69" t="n">
        <v>0.03025</v>
      </c>
      <c r="I40" s="67" t="n">
        <f aca="false">ROUND($I$32*H40,2)</f>
        <v>59.01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3.5" hidden="false" customHeight="false" outlineLevel="0" collapsed="false">
      <c r="A41" s="70" t="s">
        <v>82</v>
      </c>
      <c r="B41" s="70"/>
      <c r="C41" s="70"/>
      <c r="D41" s="70"/>
      <c r="E41" s="70"/>
      <c r="F41" s="70"/>
      <c r="G41" s="70"/>
      <c r="H41" s="70"/>
      <c r="I41" s="71" t="n">
        <f aca="false">TRUNC(SUM(I39:I40),2)</f>
        <v>221.51</v>
      </c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3.5" hidden="false" customHeight="false" outlineLevel="0" collapsed="false">
      <c r="A42" s="37"/>
      <c r="B42" s="37"/>
      <c r="C42" s="37"/>
      <c r="D42" s="37"/>
      <c r="E42" s="37"/>
      <c r="F42" s="37"/>
      <c r="G42" s="37"/>
      <c r="H42" s="37"/>
      <c r="I42" s="3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3.5" hidden="false" customHeight="false" outlineLevel="0" collapsed="false">
      <c r="A43" s="72"/>
      <c r="B43" s="72"/>
      <c r="C43" s="72"/>
      <c r="D43" s="72"/>
      <c r="E43" s="72"/>
      <c r="F43" s="72"/>
      <c r="G43" s="72"/>
      <c r="H43" s="72"/>
      <c r="I43" s="72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14.25" hidden="false" customHeight="true" outlineLevel="0" collapsed="false">
      <c r="A44" s="37"/>
      <c r="B44" s="37"/>
      <c r="C44" s="37"/>
      <c r="D44" s="37"/>
      <c r="E44" s="37"/>
      <c r="F44" s="37"/>
      <c r="G44" s="37"/>
      <c r="H44" s="37"/>
      <c r="I44" s="3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3" t="s">
        <v>91</v>
      </c>
      <c r="B45" s="73"/>
      <c r="C45" s="73"/>
      <c r="D45" s="73"/>
      <c r="E45" s="73"/>
      <c r="F45" s="73"/>
      <c r="G45" s="73"/>
      <c r="H45" s="73"/>
      <c r="I45" s="7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</row>
    <row r="46" customFormat="false" ht="30" hidden="false" customHeight="true" outlineLevel="0" collapsed="false">
      <c r="A46" s="74" t="s">
        <v>92</v>
      </c>
      <c r="B46" s="75" t="s">
        <v>93</v>
      </c>
      <c r="C46" s="75"/>
      <c r="D46" s="75"/>
      <c r="E46" s="75"/>
      <c r="F46" s="75"/>
      <c r="G46" s="75"/>
      <c r="H46" s="76" t="s">
        <v>87</v>
      </c>
      <c r="I46" s="75" t="s">
        <v>78</v>
      </c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64"/>
      <c r="HG46" s="64"/>
      <c r="HH46" s="64"/>
      <c r="HI46" s="64"/>
      <c r="HJ46" s="64"/>
      <c r="HK46" s="64"/>
      <c r="HL46" s="64"/>
      <c r="HM46" s="64"/>
      <c r="HN46" s="64"/>
      <c r="HO46" s="64"/>
      <c r="HP46" s="64"/>
      <c r="HQ46" s="64"/>
      <c r="HR46" s="64"/>
      <c r="HS46" s="64"/>
      <c r="HT46" s="64"/>
      <c r="HU46" s="64"/>
      <c r="HV46" s="64"/>
      <c r="HW46" s="64"/>
      <c r="HX46" s="64"/>
      <c r="HY46" s="64"/>
      <c r="HZ46" s="64"/>
      <c r="IA46" s="64"/>
      <c r="IB46" s="64"/>
      <c r="IC46" s="64"/>
      <c r="ID46" s="64"/>
      <c r="IE46" s="64"/>
      <c r="IF46" s="64"/>
      <c r="IG46" s="64"/>
      <c r="IH46" s="64"/>
      <c r="II46" s="64"/>
      <c r="IJ46" s="64"/>
      <c r="IK46" s="64"/>
      <c r="IL46" s="64"/>
      <c r="IM46" s="64"/>
      <c r="IN46" s="64"/>
      <c r="IO46" s="64"/>
      <c r="IP46" s="64"/>
      <c r="IQ46" s="64"/>
      <c r="IR46" s="64"/>
      <c r="IS46" s="64"/>
      <c r="IT46" s="64"/>
      <c r="IU46" s="64"/>
      <c r="IV46" s="64"/>
      <c r="IW46" s="64"/>
    </row>
    <row r="47" customFormat="false" ht="14.25" hidden="false" customHeight="true" outlineLevel="0" collapsed="false">
      <c r="A47" s="77" t="s">
        <v>49</v>
      </c>
      <c r="B47" s="28" t="s">
        <v>94</v>
      </c>
      <c r="C47" s="28"/>
      <c r="D47" s="28"/>
      <c r="E47" s="28"/>
      <c r="F47" s="28"/>
      <c r="G47" s="28"/>
      <c r="H47" s="78" t="n">
        <v>0.2</v>
      </c>
      <c r="I47" s="79" t="n">
        <f aca="false">ROUND(($I$32+$I$41)*H47,2)</f>
        <v>434.46</v>
      </c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  <c r="IW47" s="27"/>
    </row>
    <row r="48" customFormat="false" ht="14.25" hidden="false" customHeight="true" outlineLevel="0" collapsed="false">
      <c r="A48" s="77" t="s">
        <v>51</v>
      </c>
      <c r="B48" s="28" t="s">
        <v>95</v>
      </c>
      <c r="C48" s="28"/>
      <c r="D48" s="28"/>
      <c r="E48" s="28"/>
      <c r="F48" s="28"/>
      <c r="G48" s="28"/>
      <c r="H48" s="78" t="n">
        <v>0.025</v>
      </c>
      <c r="I48" s="79" t="n">
        <f aca="false">ROUND(($I$32+$I$41)*H48,2)</f>
        <v>54.31</v>
      </c>
    </row>
    <row r="49" customFormat="false" ht="77.25" hidden="false" customHeight="true" outlineLevel="0" collapsed="false">
      <c r="A49" s="77" t="s">
        <v>54</v>
      </c>
      <c r="B49" s="28" t="s">
        <v>96</v>
      </c>
      <c r="C49" s="28"/>
      <c r="D49" s="80" t="s">
        <v>97</v>
      </c>
      <c r="E49" s="81" t="n">
        <v>0.02</v>
      </c>
      <c r="F49" s="80" t="s">
        <v>98</v>
      </c>
      <c r="G49" s="82" t="n">
        <v>2</v>
      </c>
      <c r="H49" s="78" t="n">
        <f aca="false">ROUND((E49*G49),6)</f>
        <v>0.04</v>
      </c>
      <c r="I49" s="79" t="n">
        <f aca="false">ROUND(($I$32+$I$41)*H49,2)</f>
        <v>86.89</v>
      </c>
    </row>
    <row r="50" customFormat="false" ht="14.25" hidden="false" customHeight="true" outlineLevel="0" collapsed="false">
      <c r="A50" s="77" t="s">
        <v>57</v>
      </c>
      <c r="B50" s="28" t="s">
        <v>99</v>
      </c>
      <c r="C50" s="28"/>
      <c r="D50" s="28"/>
      <c r="E50" s="28"/>
      <c r="F50" s="28"/>
      <c r="G50" s="28"/>
      <c r="H50" s="78" t="n">
        <v>0.015</v>
      </c>
      <c r="I50" s="79" t="n">
        <f aca="false">ROUND(($I$32+$I$41)*H50,2)</f>
        <v>32.58</v>
      </c>
    </row>
    <row r="51" customFormat="false" ht="14.25" hidden="false" customHeight="true" outlineLevel="0" collapsed="false">
      <c r="A51" s="77" t="s">
        <v>100</v>
      </c>
      <c r="B51" s="28" t="s">
        <v>101</v>
      </c>
      <c r="C51" s="28"/>
      <c r="D51" s="28"/>
      <c r="E51" s="28"/>
      <c r="F51" s="28"/>
      <c r="G51" s="28"/>
      <c r="H51" s="78" t="n">
        <v>0.01</v>
      </c>
      <c r="I51" s="79" t="n">
        <f aca="false">ROUND(($I$32+$I$41)*H51,2)</f>
        <v>21.72</v>
      </c>
    </row>
    <row r="52" customFormat="false" ht="14.25" hidden="false" customHeight="true" outlineLevel="0" collapsed="false">
      <c r="A52" s="77" t="s">
        <v>80</v>
      </c>
      <c r="B52" s="28" t="s">
        <v>102</v>
      </c>
      <c r="C52" s="28"/>
      <c r="D52" s="28"/>
      <c r="E52" s="28"/>
      <c r="F52" s="28"/>
      <c r="G52" s="28"/>
      <c r="H52" s="78" t="n">
        <v>0.006</v>
      </c>
      <c r="I52" s="79" t="n">
        <f aca="false">ROUND(($I$32+$I$41)*H52,2)</f>
        <v>13.03</v>
      </c>
    </row>
    <row r="53" customFormat="false" ht="14.25" hidden="false" customHeight="true" outlineLevel="0" collapsed="false">
      <c r="A53" s="77" t="s">
        <v>103</v>
      </c>
      <c r="B53" s="28" t="s">
        <v>104</v>
      </c>
      <c r="C53" s="28"/>
      <c r="D53" s="28"/>
      <c r="E53" s="28"/>
      <c r="F53" s="28"/>
      <c r="G53" s="28"/>
      <c r="H53" s="78" t="n">
        <v>0.002</v>
      </c>
      <c r="I53" s="79" t="n">
        <f aca="false">ROUND(($I$32+$I$41)*H53,2)</f>
        <v>4.34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4.25" hidden="false" customHeight="true" outlineLevel="0" collapsed="false">
      <c r="A54" s="77" t="s">
        <v>105</v>
      </c>
      <c r="B54" s="28" t="s">
        <v>106</v>
      </c>
      <c r="C54" s="28"/>
      <c r="D54" s="28"/>
      <c r="E54" s="28"/>
      <c r="F54" s="28"/>
      <c r="G54" s="28"/>
      <c r="H54" s="78" t="n">
        <v>0.08</v>
      </c>
      <c r="I54" s="79" t="n">
        <f aca="false">ROUND(($I$32+$I$41)*H54,2)</f>
        <v>173.78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3.5" hidden="false" customHeight="false" outlineLevel="0" collapsed="false">
      <c r="A55" s="70" t="s">
        <v>82</v>
      </c>
      <c r="B55" s="70"/>
      <c r="C55" s="70"/>
      <c r="D55" s="70"/>
      <c r="E55" s="70"/>
      <c r="F55" s="70"/>
      <c r="G55" s="70"/>
      <c r="H55" s="83" t="n">
        <f aca="false">SUM(H47:H54)</f>
        <v>0.378</v>
      </c>
      <c r="I55" s="84" t="n">
        <f aca="false">TRUNC(SUM(I47:I54),2)</f>
        <v>821.11</v>
      </c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3.5" hidden="false" customHeight="false" outlineLevel="0" collapsed="false">
      <c r="A56" s="85"/>
      <c r="B56" s="86"/>
      <c r="C56" s="86"/>
      <c r="D56" s="86"/>
      <c r="E56" s="86"/>
      <c r="F56" s="86"/>
      <c r="G56" s="86"/>
      <c r="H56" s="87"/>
      <c r="I56" s="88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3.5" hidden="false" customHeight="false" outlineLevel="0" collapsed="false">
      <c r="A57" s="72"/>
      <c r="B57" s="72"/>
      <c r="C57" s="72"/>
      <c r="D57" s="72"/>
      <c r="E57" s="72"/>
      <c r="F57" s="72"/>
      <c r="G57" s="72"/>
      <c r="H57" s="72"/>
      <c r="I57" s="72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3.5" hidden="false" customHeight="false" outlineLevel="0" collapsed="false">
      <c r="A58" s="37"/>
      <c r="B58" s="37"/>
      <c r="C58" s="37"/>
      <c r="D58" s="37"/>
      <c r="E58" s="37"/>
      <c r="F58" s="37"/>
      <c r="G58" s="37"/>
      <c r="H58" s="37"/>
      <c r="I58" s="3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3.5" hidden="false" customHeight="false" outlineLevel="0" collapsed="false">
      <c r="A59" s="89" t="s">
        <v>107</v>
      </c>
      <c r="B59" s="89"/>
      <c r="C59" s="89"/>
      <c r="D59" s="89"/>
      <c r="E59" s="89"/>
      <c r="F59" s="89"/>
      <c r="G59" s="89"/>
      <c r="H59" s="89"/>
      <c r="I59" s="89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5.75" hidden="false" customHeight="true" outlineLevel="0" collapsed="false">
      <c r="A60" s="90" t="s">
        <v>108</v>
      </c>
      <c r="B60" s="75" t="s">
        <v>109</v>
      </c>
      <c r="C60" s="75"/>
      <c r="D60" s="75"/>
      <c r="E60" s="75"/>
      <c r="F60" s="75"/>
      <c r="G60" s="75"/>
      <c r="H60" s="75"/>
      <c r="I60" s="75" t="s">
        <v>88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14.25" hidden="false" customHeight="true" outlineLevel="0" collapsed="false">
      <c r="A61" s="61" t="s">
        <v>49</v>
      </c>
      <c r="B61" s="28" t="s">
        <v>110</v>
      </c>
      <c r="C61" s="28"/>
      <c r="D61" s="28"/>
      <c r="E61" s="28"/>
      <c r="F61" s="28"/>
      <c r="G61" s="28"/>
      <c r="H61" s="28"/>
      <c r="I61" s="79" t="n">
        <f aca="false">IF(ROUND((H64*H63*H62)-(I30*H65),2)&lt;0,0,ROUND((H62*H63*H64)-(I30*H65),2))</f>
        <v>67.75</v>
      </c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25.5" hidden="false" customHeight="true" outlineLevel="0" collapsed="false">
      <c r="A62" s="61"/>
      <c r="B62" s="91" t="s">
        <v>111</v>
      </c>
      <c r="C62" s="91"/>
      <c r="D62" s="91"/>
      <c r="E62" s="91"/>
      <c r="F62" s="91"/>
      <c r="G62" s="91"/>
      <c r="H62" s="92" t="n">
        <v>4.2</v>
      </c>
      <c r="I62" s="93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112</v>
      </c>
      <c r="C63" s="91"/>
      <c r="D63" s="91"/>
      <c r="E63" s="91"/>
      <c r="F63" s="91"/>
      <c r="G63" s="91"/>
      <c r="H63" s="94" t="n">
        <v>2</v>
      </c>
      <c r="I63" s="93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4.25" hidden="false" customHeight="true" outlineLevel="0" collapsed="false">
      <c r="A64" s="61"/>
      <c r="B64" s="91" t="s">
        <v>113</v>
      </c>
      <c r="C64" s="91"/>
      <c r="D64" s="91"/>
      <c r="E64" s="91"/>
      <c r="F64" s="91"/>
      <c r="G64" s="91"/>
      <c r="H64" s="94" t="n">
        <v>22</v>
      </c>
      <c r="I64" s="9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3.5" hidden="false" customHeight="false" outlineLevel="0" collapsed="false">
      <c r="A65" s="61"/>
      <c r="B65" s="95" t="s">
        <v>114</v>
      </c>
      <c r="C65" s="95"/>
      <c r="D65" s="95"/>
      <c r="E65" s="95"/>
      <c r="F65" s="95"/>
      <c r="G65" s="95"/>
      <c r="H65" s="96" t="n">
        <v>0.06</v>
      </c>
      <c r="I65" s="9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 t="s">
        <v>51</v>
      </c>
      <c r="B66" s="98" t="s">
        <v>115</v>
      </c>
      <c r="C66" s="98"/>
      <c r="D66" s="98"/>
      <c r="E66" s="98"/>
      <c r="F66" s="98"/>
      <c r="G66" s="98"/>
      <c r="H66" s="98"/>
      <c r="I66" s="99" t="n">
        <f aca="false">ROUND((H67*H68)*(1-H69),2)</f>
        <v>466.29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61"/>
      <c r="B67" s="100" t="s">
        <v>116</v>
      </c>
      <c r="C67" s="100"/>
      <c r="D67" s="100"/>
      <c r="E67" s="100"/>
      <c r="F67" s="100"/>
      <c r="G67" s="100"/>
      <c r="H67" s="101" t="n">
        <v>23.55</v>
      </c>
      <c r="I67" s="102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117</v>
      </c>
      <c r="C68" s="100"/>
      <c r="D68" s="100"/>
      <c r="E68" s="100"/>
      <c r="F68" s="100"/>
      <c r="G68" s="100"/>
      <c r="H68" s="104" t="n">
        <v>22</v>
      </c>
      <c r="I68" s="10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103"/>
      <c r="B69" s="100" t="s">
        <v>118</v>
      </c>
      <c r="C69" s="100"/>
      <c r="D69" s="100"/>
      <c r="E69" s="100"/>
      <c r="F69" s="100"/>
      <c r="G69" s="100"/>
      <c r="H69" s="106" t="n">
        <v>0.1</v>
      </c>
      <c r="I69" s="105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14.25" hidden="false" customHeight="true" outlineLevel="0" collapsed="false">
      <c r="A70" s="61" t="s">
        <v>54</v>
      </c>
      <c r="B70" s="98" t="s">
        <v>119</v>
      </c>
      <c r="C70" s="98"/>
      <c r="D70" s="98"/>
      <c r="E70" s="98"/>
      <c r="F70" s="98"/>
      <c r="G70" s="98"/>
      <c r="H70" s="101" t="n">
        <v>130</v>
      </c>
      <c r="I70" s="107" t="n">
        <f aca="false">H70</f>
        <v>130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25.5" hidden="false" customHeight="true" outlineLevel="0" collapsed="false">
      <c r="A71" s="61" t="s">
        <v>57</v>
      </c>
      <c r="B71" s="98" t="s">
        <v>120</v>
      </c>
      <c r="C71" s="98"/>
      <c r="D71" s="98"/>
      <c r="E71" s="98"/>
      <c r="F71" s="98"/>
      <c r="G71" s="98"/>
      <c r="H71" s="101" t="n">
        <v>50.9</v>
      </c>
      <c r="I71" s="99" t="n">
        <f aca="false">H71</f>
        <v>50.9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100</v>
      </c>
      <c r="B72" s="98" t="s">
        <v>121</v>
      </c>
      <c r="C72" s="98"/>
      <c r="D72" s="98"/>
      <c r="E72" s="98"/>
      <c r="F72" s="98"/>
      <c r="G72" s="98"/>
      <c r="H72" s="101" t="n">
        <v>526.64</v>
      </c>
      <c r="I72" s="108" t="n">
        <f aca="false">H72*20%</f>
        <v>105.328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4.25" hidden="false" customHeight="true" outlineLevel="0" collapsed="false">
      <c r="A73" s="61" t="s">
        <v>80</v>
      </c>
      <c r="B73" s="98" t="s">
        <v>122</v>
      </c>
      <c r="C73" s="98"/>
      <c r="D73" s="98"/>
      <c r="E73" s="98"/>
      <c r="F73" s="98"/>
      <c r="G73" s="98"/>
      <c r="H73" s="101" t="n">
        <v>102.22</v>
      </c>
      <c r="I73" s="108" t="n">
        <f aca="false">MIN(H73*50%, H24*6.67%)</f>
        <v>51.11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4.25" hidden="false" customHeight="true" outlineLevel="0" collapsed="false">
      <c r="A74" s="61" t="s">
        <v>103</v>
      </c>
      <c r="B74" s="98" t="s">
        <v>81</v>
      </c>
      <c r="C74" s="98"/>
      <c r="D74" s="98"/>
      <c r="E74" s="98"/>
      <c r="F74" s="98"/>
      <c r="G74" s="98"/>
      <c r="H74" s="101"/>
      <c r="I74" s="108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3.5" hidden="false" customHeight="false" outlineLevel="0" collapsed="false">
      <c r="A75" s="109"/>
      <c r="B75" s="70" t="s">
        <v>82</v>
      </c>
      <c r="C75" s="70"/>
      <c r="D75" s="70"/>
      <c r="E75" s="70"/>
      <c r="F75" s="70"/>
      <c r="G75" s="70"/>
      <c r="H75" s="70"/>
      <c r="I75" s="84" t="n">
        <f aca="false">TRUNC(SUM(I61:I74),2)</f>
        <v>871.37</v>
      </c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3.5" hidden="false" customHeight="fals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3.5" hidden="false" customHeight="false" outlineLevel="0" collapsed="false">
      <c r="A77" s="110"/>
      <c r="B77" s="110"/>
      <c r="C77" s="110"/>
      <c r="D77" s="110"/>
      <c r="E77" s="110"/>
      <c r="F77" s="110"/>
      <c r="G77" s="110"/>
      <c r="H77" s="110"/>
      <c r="I77" s="11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4.25" hidden="false" customHeight="true" outlineLevel="0" collapsed="false">
      <c r="A78" s="37"/>
      <c r="B78" s="37"/>
      <c r="C78" s="37"/>
      <c r="D78" s="37"/>
      <c r="E78" s="37"/>
      <c r="F78" s="37"/>
      <c r="G78" s="37"/>
      <c r="H78" s="37"/>
      <c r="I78" s="3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7.25" hidden="false" customHeight="true" outlineLevel="0" collapsed="false">
      <c r="A79" s="50" t="s">
        <v>123</v>
      </c>
      <c r="B79" s="50"/>
      <c r="C79" s="50"/>
      <c r="D79" s="50"/>
      <c r="E79" s="50"/>
      <c r="F79" s="50"/>
      <c r="G79" s="50"/>
      <c r="H79" s="50"/>
      <c r="I79" s="50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5.75" hidden="false" customHeight="true" outlineLevel="0" collapsed="false">
      <c r="A80" s="75" t="n">
        <v>2</v>
      </c>
      <c r="B80" s="75" t="s">
        <v>124</v>
      </c>
      <c r="C80" s="75"/>
      <c r="D80" s="75"/>
      <c r="E80" s="75"/>
      <c r="F80" s="75"/>
      <c r="G80" s="75"/>
      <c r="H80" s="75"/>
      <c r="I80" s="75" t="s">
        <v>88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85</v>
      </c>
      <c r="B81" s="28" t="s">
        <v>125</v>
      </c>
      <c r="C81" s="28"/>
      <c r="D81" s="28"/>
      <c r="E81" s="28"/>
      <c r="F81" s="28"/>
      <c r="G81" s="28"/>
      <c r="H81" s="28"/>
      <c r="I81" s="67" t="n">
        <f aca="false">I41</f>
        <v>221.51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30" t="s">
        <v>92</v>
      </c>
      <c r="B82" s="28" t="s">
        <v>93</v>
      </c>
      <c r="C82" s="28"/>
      <c r="D82" s="28"/>
      <c r="E82" s="28"/>
      <c r="F82" s="28"/>
      <c r="G82" s="28"/>
      <c r="H82" s="28"/>
      <c r="I82" s="67" t="n">
        <f aca="false">I55</f>
        <v>821.11</v>
      </c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0" t="s">
        <v>108</v>
      </c>
      <c r="B83" s="28" t="s">
        <v>109</v>
      </c>
      <c r="C83" s="28"/>
      <c r="D83" s="28"/>
      <c r="E83" s="28"/>
      <c r="F83" s="28"/>
      <c r="G83" s="28"/>
      <c r="H83" s="28"/>
      <c r="I83" s="67" t="n">
        <f aca="false">I75</f>
        <v>871.37</v>
      </c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4.25" hidden="false" customHeight="true" outlineLevel="0" collapsed="false">
      <c r="A84" s="56" t="s">
        <v>82</v>
      </c>
      <c r="B84" s="56"/>
      <c r="C84" s="56"/>
      <c r="D84" s="56"/>
      <c r="E84" s="56"/>
      <c r="F84" s="56"/>
      <c r="G84" s="56"/>
      <c r="H84" s="56"/>
      <c r="I84" s="111" t="n">
        <f aca="false">TRUNC(SUM(I81:I83),2)</f>
        <v>1913.99</v>
      </c>
      <c r="J84" s="27"/>
      <c r="K84" s="112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4.25" hidden="false" customHeight="true" outlineLevel="0" collapsed="false">
      <c r="A85" s="37"/>
      <c r="B85" s="37"/>
      <c r="C85" s="37"/>
      <c r="D85" s="37"/>
      <c r="E85" s="37"/>
      <c r="F85" s="37"/>
      <c r="G85" s="37"/>
      <c r="H85" s="37"/>
      <c r="I85" s="3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  <c r="IC85" s="27"/>
      <c r="ID85" s="27"/>
      <c r="IE85" s="27"/>
      <c r="IF85" s="27"/>
      <c r="IG85" s="27"/>
      <c r="IH85" s="27"/>
      <c r="II85" s="27"/>
      <c r="IJ85" s="27"/>
      <c r="IK85" s="27"/>
      <c r="IL85" s="27"/>
      <c r="IM85" s="27"/>
      <c r="IN85" s="27"/>
      <c r="IO85" s="27"/>
      <c r="IP85" s="27"/>
      <c r="IQ85" s="27"/>
      <c r="IR85" s="27"/>
      <c r="IS85" s="27"/>
      <c r="IT85" s="27"/>
      <c r="IU85" s="27"/>
      <c r="IV85" s="27"/>
      <c r="IW85" s="27"/>
    </row>
    <row r="86" customFormat="false" ht="15" hidden="false" customHeight="false" outlineLevel="0" collapsed="false">
      <c r="A86" s="59" t="s">
        <v>126</v>
      </c>
      <c r="B86" s="59"/>
      <c r="C86" s="59"/>
      <c r="D86" s="59"/>
      <c r="E86" s="59"/>
      <c r="F86" s="59"/>
      <c r="G86" s="59"/>
      <c r="H86" s="59"/>
      <c r="I86" s="59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7"/>
      <c r="IW86" s="27"/>
    </row>
    <row r="87" customFormat="false" ht="13.5" hidden="false" customHeight="false" outlineLevel="0" collapsed="false">
      <c r="A87" s="90" t="n">
        <v>3</v>
      </c>
      <c r="B87" s="90" t="s">
        <v>127</v>
      </c>
      <c r="C87" s="90"/>
      <c r="D87" s="90"/>
      <c r="E87" s="90"/>
      <c r="F87" s="90"/>
      <c r="G87" s="90"/>
      <c r="H87" s="113" t="s">
        <v>87</v>
      </c>
      <c r="I87" s="90" t="s">
        <v>128</v>
      </c>
    </row>
    <row r="88" customFormat="false" ht="15" hidden="false" customHeight="true" outlineLevel="0" collapsed="false">
      <c r="A88" s="61" t="s">
        <v>49</v>
      </c>
      <c r="B88" s="28" t="s">
        <v>129</v>
      </c>
      <c r="C88" s="28"/>
      <c r="D88" s="28"/>
      <c r="E88" s="28"/>
      <c r="F88" s="28"/>
      <c r="G88" s="28"/>
      <c r="H88" s="114" t="n">
        <f aca="false">I88/(I32+I41)</f>
        <v>0.00458333333333333</v>
      </c>
      <c r="I88" s="79" t="n">
        <f aca="false">((I32+I41)/12)*5.5%</f>
        <v>9.95632916666667</v>
      </c>
      <c r="J88" s="115"/>
    </row>
    <row r="89" customFormat="false" ht="13.5" hidden="false" customHeight="false" outlineLevel="0" collapsed="false">
      <c r="A89" s="61" t="s">
        <v>51</v>
      </c>
      <c r="B89" s="62" t="s">
        <v>130</v>
      </c>
      <c r="C89" s="62"/>
      <c r="D89" s="62"/>
      <c r="E89" s="62"/>
      <c r="F89" s="62"/>
      <c r="G89" s="62"/>
      <c r="H89" s="116" t="n">
        <f aca="false">I89/($I$32+$I$41)</f>
        <v>0.000368274954080717</v>
      </c>
      <c r="I89" s="79" t="n">
        <f aca="false">ROUND($I$88*H54,2)</f>
        <v>0.8</v>
      </c>
      <c r="J89" s="117"/>
    </row>
    <row r="90" customFormat="false" ht="13.5" hidden="false" customHeight="true" outlineLevel="0" collapsed="false">
      <c r="A90" s="61" t="s">
        <v>54</v>
      </c>
      <c r="B90" s="28" t="s">
        <v>131</v>
      </c>
      <c r="C90" s="28"/>
      <c r="D90" s="28"/>
      <c r="E90" s="28"/>
      <c r="F90" s="28"/>
      <c r="G90" s="28"/>
      <c r="H90" s="118" t="n">
        <v>0.008</v>
      </c>
      <c r="I90" s="79" t="n">
        <f aca="false">I32*H90</f>
        <v>15.60624</v>
      </c>
      <c r="J90" s="11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7"/>
      <c r="HW90" s="27"/>
      <c r="HX90" s="27"/>
      <c r="HY90" s="27"/>
      <c r="HZ90" s="27"/>
      <c r="IA90" s="27"/>
      <c r="IB90" s="27"/>
      <c r="IC90" s="27"/>
      <c r="ID90" s="27"/>
      <c r="IE90" s="27"/>
      <c r="IF90" s="27"/>
      <c r="IG90" s="27"/>
      <c r="IH90" s="27"/>
      <c r="II90" s="27"/>
      <c r="IJ90" s="27"/>
      <c r="IK90" s="27"/>
      <c r="IL90" s="27"/>
      <c r="IM90" s="27"/>
      <c r="IN90" s="27"/>
      <c r="IO90" s="27"/>
      <c r="IP90" s="27"/>
      <c r="IQ90" s="27"/>
      <c r="IR90" s="27"/>
      <c r="IS90" s="27"/>
      <c r="IT90" s="27"/>
      <c r="IU90" s="27"/>
      <c r="IV90" s="27"/>
      <c r="IW90" s="27"/>
    </row>
    <row r="91" customFormat="false" ht="15" hidden="false" customHeight="true" outlineLevel="0" collapsed="false">
      <c r="A91" s="61" t="s">
        <v>57</v>
      </c>
      <c r="B91" s="28" t="s">
        <v>132</v>
      </c>
      <c r="C91" s="28"/>
      <c r="D91" s="28"/>
      <c r="E91" s="28"/>
      <c r="F91" s="28"/>
      <c r="G91" s="28"/>
      <c r="H91" s="118" t="n">
        <f aca="false">I91/($I$32+$I$41)</f>
        <v>0.0194449175754618</v>
      </c>
      <c r="I91" s="79" t="n">
        <f aca="false">ROUND((((($I$32+$I$41)/30)*7)/12)*1,2)</f>
        <v>42.24</v>
      </c>
      <c r="J91" s="119"/>
    </row>
    <row r="92" customFormat="false" ht="24" hidden="false" customHeight="true" outlineLevel="0" collapsed="false">
      <c r="A92" s="61" t="s">
        <v>100</v>
      </c>
      <c r="B92" s="28" t="s">
        <v>133</v>
      </c>
      <c r="C92" s="28"/>
      <c r="D92" s="28"/>
      <c r="E92" s="28"/>
      <c r="F92" s="28"/>
      <c r="G92" s="28"/>
      <c r="H92" s="118" t="n">
        <f aca="false">I92/($I$32+$I$41)</f>
        <v>0.00735168877083631</v>
      </c>
      <c r="I92" s="79" t="n">
        <f aca="false">ROUND(I91*H55,2)</f>
        <v>15.97</v>
      </c>
      <c r="J92" s="115"/>
    </row>
    <row r="93" customFormat="false" ht="27.75" hidden="false" customHeight="true" outlineLevel="0" collapsed="false">
      <c r="A93" s="61" t="s">
        <v>80</v>
      </c>
      <c r="B93" s="28" t="s">
        <v>134</v>
      </c>
      <c r="C93" s="28"/>
      <c r="D93" s="28"/>
      <c r="E93" s="28"/>
      <c r="F93" s="28"/>
      <c r="G93" s="28"/>
      <c r="H93" s="78" t="n">
        <f aca="false">I93/(I32)</f>
        <v>0.032</v>
      </c>
      <c r="I93" s="79" t="n">
        <f aca="false">(I32)*H54*40%</f>
        <v>62.42496</v>
      </c>
      <c r="J93" s="115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  <c r="BP93" s="64"/>
      <c r="BQ93" s="64"/>
      <c r="BR93" s="64"/>
      <c r="BS93" s="64"/>
      <c r="BT93" s="64"/>
      <c r="BU93" s="64"/>
      <c r="BV93" s="64"/>
      <c r="BW93" s="64"/>
      <c r="BX93" s="64"/>
      <c r="BY93" s="64"/>
      <c r="BZ93" s="64"/>
      <c r="CA93" s="64"/>
      <c r="CB93" s="64"/>
      <c r="CC93" s="64"/>
      <c r="CD93" s="64"/>
      <c r="CE93" s="64"/>
      <c r="CF93" s="64"/>
      <c r="CG93" s="64"/>
      <c r="CH93" s="64"/>
      <c r="CI93" s="64"/>
      <c r="CJ93" s="64"/>
      <c r="CK93" s="64"/>
      <c r="CL93" s="64"/>
      <c r="CM93" s="64"/>
      <c r="CN93" s="64"/>
      <c r="CO93" s="64"/>
      <c r="CP93" s="64"/>
      <c r="CQ93" s="64"/>
      <c r="CR93" s="64"/>
      <c r="CS93" s="64"/>
      <c r="CT93" s="64"/>
      <c r="CU93" s="64"/>
      <c r="CV93" s="64"/>
      <c r="CW93" s="64"/>
      <c r="CX93" s="64"/>
      <c r="CY93" s="64"/>
      <c r="CZ93" s="64"/>
      <c r="DA93" s="64"/>
      <c r="DB93" s="64"/>
      <c r="DC93" s="64"/>
      <c r="DD93" s="64"/>
      <c r="DE93" s="64"/>
      <c r="DF93" s="64"/>
      <c r="DG93" s="64"/>
      <c r="DH93" s="64"/>
      <c r="DI93" s="64"/>
      <c r="DJ93" s="64"/>
      <c r="DK93" s="64"/>
      <c r="DL93" s="64"/>
      <c r="DM93" s="64"/>
      <c r="DN93" s="64"/>
      <c r="DO93" s="64"/>
      <c r="DP93" s="64"/>
      <c r="DQ93" s="64"/>
      <c r="DR93" s="64"/>
      <c r="DS93" s="64"/>
      <c r="DT93" s="64"/>
      <c r="DU93" s="64"/>
      <c r="DV93" s="64"/>
      <c r="DW93" s="64"/>
      <c r="DX93" s="64"/>
      <c r="DY93" s="64"/>
      <c r="DZ93" s="64"/>
      <c r="EA93" s="64"/>
      <c r="EB93" s="64"/>
      <c r="EC93" s="64"/>
      <c r="ED93" s="64"/>
      <c r="EE93" s="64"/>
      <c r="EF93" s="64"/>
      <c r="EG93" s="64"/>
      <c r="EH93" s="64"/>
      <c r="EI93" s="64"/>
      <c r="EJ93" s="64"/>
      <c r="EK93" s="64"/>
      <c r="EL93" s="64"/>
      <c r="EM93" s="64"/>
      <c r="EN93" s="64"/>
      <c r="EO93" s="64"/>
      <c r="EP93" s="64"/>
      <c r="EQ93" s="64"/>
      <c r="ER93" s="64"/>
      <c r="ES93" s="64"/>
      <c r="ET93" s="64"/>
      <c r="EU93" s="64"/>
      <c r="EV93" s="64"/>
      <c r="EW93" s="64"/>
      <c r="EX93" s="64"/>
      <c r="EY93" s="64"/>
      <c r="EZ93" s="64"/>
      <c r="FA93" s="64"/>
      <c r="FB93" s="64"/>
      <c r="FC93" s="64"/>
      <c r="FD93" s="64"/>
      <c r="FE93" s="64"/>
      <c r="FF93" s="64"/>
      <c r="FG93" s="64"/>
      <c r="FH93" s="64"/>
      <c r="FI93" s="64"/>
      <c r="FJ93" s="64"/>
      <c r="FK93" s="64"/>
      <c r="FL93" s="64"/>
      <c r="FM93" s="64"/>
      <c r="FN93" s="64"/>
      <c r="FO93" s="64"/>
      <c r="FP93" s="64"/>
      <c r="FQ93" s="64"/>
      <c r="FR93" s="64"/>
      <c r="FS93" s="64"/>
      <c r="FT93" s="64"/>
      <c r="FU93" s="64"/>
      <c r="FV93" s="64"/>
      <c r="FW93" s="64"/>
      <c r="FX93" s="64"/>
      <c r="FY93" s="64"/>
      <c r="FZ93" s="64"/>
      <c r="GA93" s="64"/>
      <c r="GB93" s="64"/>
      <c r="GC93" s="64"/>
      <c r="GD93" s="64"/>
      <c r="GE93" s="64"/>
      <c r="GF93" s="64"/>
      <c r="GG93" s="64"/>
      <c r="GH93" s="64"/>
      <c r="GI93" s="64"/>
      <c r="GJ93" s="64"/>
      <c r="GK93" s="64"/>
      <c r="GL93" s="64"/>
      <c r="GM93" s="64"/>
      <c r="GN93" s="64"/>
      <c r="GO93" s="64"/>
      <c r="GP93" s="64"/>
      <c r="GQ93" s="64"/>
      <c r="GR93" s="64"/>
      <c r="GS93" s="64"/>
      <c r="GT93" s="64"/>
      <c r="GU93" s="64"/>
      <c r="GV93" s="64"/>
      <c r="GW93" s="64"/>
      <c r="GX93" s="64"/>
      <c r="GY93" s="64"/>
      <c r="GZ93" s="64"/>
      <c r="HA93" s="64"/>
      <c r="HB93" s="64"/>
      <c r="HC93" s="64"/>
      <c r="HD93" s="64"/>
      <c r="HE93" s="64"/>
      <c r="HF93" s="64"/>
      <c r="HG93" s="64"/>
      <c r="HH93" s="64"/>
      <c r="HI93" s="64"/>
      <c r="HJ93" s="64"/>
      <c r="HK93" s="64"/>
      <c r="HL93" s="64"/>
      <c r="HM93" s="64"/>
      <c r="HN93" s="64"/>
      <c r="HO93" s="64"/>
      <c r="HP93" s="64"/>
      <c r="HQ93" s="64"/>
      <c r="HR93" s="64"/>
      <c r="HS93" s="64"/>
      <c r="HT93" s="64"/>
      <c r="HU93" s="64"/>
      <c r="HV93" s="64"/>
      <c r="HW93" s="64"/>
      <c r="HX93" s="64"/>
      <c r="HY93" s="64"/>
      <c r="HZ93" s="64"/>
      <c r="IA93" s="64"/>
      <c r="IB93" s="64"/>
      <c r="IC93" s="64"/>
      <c r="ID93" s="64"/>
      <c r="IE93" s="64"/>
      <c r="IF93" s="64"/>
      <c r="IG93" s="64"/>
      <c r="IH93" s="64"/>
      <c r="II93" s="64"/>
      <c r="IJ93" s="64"/>
      <c r="IK93" s="64"/>
      <c r="IL93" s="64"/>
      <c r="IM93" s="64"/>
      <c r="IN93" s="64"/>
      <c r="IO93" s="64"/>
      <c r="IP93" s="64"/>
      <c r="IQ93" s="64"/>
      <c r="IR93" s="64"/>
      <c r="IS93" s="64"/>
      <c r="IT93" s="64"/>
      <c r="IU93" s="64"/>
      <c r="IV93" s="64"/>
      <c r="IW93" s="64"/>
    </row>
    <row r="94" customFormat="false" ht="13.5" hidden="false" customHeight="false" outlineLevel="0" collapsed="false">
      <c r="A94" s="70" t="s">
        <v>82</v>
      </c>
      <c r="B94" s="70"/>
      <c r="C94" s="70"/>
      <c r="D94" s="70"/>
      <c r="E94" s="70"/>
      <c r="F94" s="70"/>
      <c r="G94" s="70"/>
      <c r="H94" s="70"/>
      <c r="I94" s="84" t="n">
        <f aca="false">TRUNC(SUM(I88:I93),2)</f>
        <v>146.99</v>
      </c>
    </row>
    <row r="95" customFormat="false" ht="13.5" hidden="false" customHeight="false" outlineLevel="0" collapsed="false">
      <c r="A95" s="120"/>
      <c r="B95" s="120"/>
      <c r="C95" s="120"/>
      <c r="D95" s="120"/>
      <c r="E95" s="120"/>
      <c r="F95" s="120"/>
      <c r="G95" s="120"/>
      <c r="H95" s="120"/>
      <c r="I95" s="120"/>
    </row>
    <row r="96" customFormat="false" ht="17.25" hidden="false" customHeight="true" outlineLevel="0" collapsed="false">
      <c r="A96" s="50" t="s">
        <v>135</v>
      </c>
      <c r="B96" s="50"/>
      <c r="C96" s="50"/>
      <c r="D96" s="50"/>
      <c r="E96" s="50"/>
      <c r="F96" s="50"/>
      <c r="G96" s="50"/>
      <c r="H96" s="50"/>
      <c r="I96" s="50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17.25" hidden="false" customHeight="true" outlineLevel="0" collapsed="false">
      <c r="A97" s="121" t="s">
        <v>136</v>
      </c>
      <c r="B97" s="121"/>
      <c r="C97" s="121"/>
      <c r="D97" s="121"/>
      <c r="E97" s="121"/>
      <c r="F97" s="121"/>
      <c r="G97" s="121"/>
      <c r="H97" s="121"/>
      <c r="I97" s="121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33.75" hidden="false" customHeight="true" outlineLevel="0" collapsed="false">
      <c r="A98" s="122" t="s">
        <v>137</v>
      </c>
      <c r="B98" s="123" t="n">
        <f aca="false">I32</f>
        <v>1950.78</v>
      </c>
      <c r="C98" s="50"/>
      <c r="D98" s="124" t="s">
        <v>138</v>
      </c>
      <c r="E98" s="125" t="n">
        <f aca="false">I84-I61-I66</f>
        <v>1379.95</v>
      </c>
      <c r="F98" s="50"/>
      <c r="G98" s="122" t="s">
        <v>139</v>
      </c>
      <c r="H98" s="125" t="n">
        <f aca="false">I94</f>
        <v>146.99</v>
      </c>
      <c r="I98" s="126" t="n">
        <f aca="false">ROUND(B98+E98+H98,2)</f>
        <v>3477.72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22.5" hidden="false" customHeight="true" outlineLevel="0" collapsed="false">
      <c r="A99" s="50" t="s">
        <v>140</v>
      </c>
      <c r="B99" s="50"/>
      <c r="C99" s="50"/>
      <c r="D99" s="50"/>
      <c r="E99" s="50"/>
      <c r="F99" s="50"/>
      <c r="G99" s="50"/>
      <c r="H99" s="50"/>
      <c r="I99" s="50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false" outlineLevel="0" collapsed="false">
      <c r="A100" s="127" t="s">
        <v>141</v>
      </c>
      <c r="B100" s="128" t="s">
        <v>142</v>
      </c>
      <c r="C100" s="128"/>
      <c r="D100" s="128"/>
      <c r="E100" s="128"/>
      <c r="F100" s="128"/>
      <c r="G100" s="128"/>
      <c r="H100" s="113" t="s">
        <v>87</v>
      </c>
      <c r="I100" s="129" t="s">
        <v>88</v>
      </c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3.5" hidden="false" customHeight="true" outlineLevel="0" collapsed="false">
      <c r="A101" s="61" t="s">
        <v>49</v>
      </c>
      <c r="B101" s="65" t="s">
        <v>143</v>
      </c>
      <c r="C101" s="65"/>
      <c r="D101" s="65"/>
      <c r="E101" s="65"/>
      <c r="F101" s="65"/>
      <c r="G101" s="65"/>
      <c r="H101" s="130" t="n">
        <v>0.09075</v>
      </c>
      <c r="I101" s="79" t="n">
        <f aca="false">ROUND(($I$32)*H101,2)</f>
        <v>177.03</v>
      </c>
      <c r="J101" s="27"/>
      <c r="K101" s="131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3.5" hidden="false" customHeight="true" outlineLevel="0" collapsed="false">
      <c r="A102" s="61" t="s">
        <v>144</v>
      </c>
      <c r="B102" s="65" t="s">
        <v>145</v>
      </c>
      <c r="C102" s="65"/>
      <c r="D102" s="65"/>
      <c r="E102" s="65"/>
      <c r="F102" s="65"/>
      <c r="G102" s="65"/>
      <c r="H102" s="132" t="n">
        <f aca="false">I102/($I$32+$I$41)</f>
        <v>0.030806199908852</v>
      </c>
      <c r="I102" s="79" t="n">
        <f aca="false">ROUND(I101*H55,2)</f>
        <v>66.92</v>
      </c>
      <c r="J102" s="27"/>
      <c r="K102" s="131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51</v>
      </c>
      <c r="B103" s="133" t="s">
        <v>146</v>
      </c>
      <c r="C103" s="133"/>
      <c r="D103" s="133"/>
      <c r="E103" s="133"/>
      <c r="F103" s="133"/>
      <c r="G103" s="133"/>
      <c r="H103" s="134" t="n">
        <v>0.0163</v>
      </c>
      <c r="I103" s="79" t="n">
        <f aca="false">H103*$I$98</f>
        <v>56.686836</v>
      </c>
      <c r="J103" s="131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54</v>
      </c>
      <c r="B104" s="28" t="s">
        <v>147</v>
      </c>
      <c r="C104" s="28"/>
      <c r="D104" s="28"/>
      <c r="E104" s="28"/>
      <c r="F104" s="28"/>
      <c r="G104" s="28"/>
      <c r="H104" s="135" t="n">
        <v>0.00023</v>
      </c>
      <c r="I104" s="79" t="n">
        <f aca="false">H104*$I$98</f>
        <v>0.7998756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57</v>
      </c>
      <c r="B105" s="28" t="s">
        <v>148</v>
      </c>
      <c r="C105" s="28"/>
      <c r="D105" s="28"/>
      <c r="E105" s="28"/>
      <c r="F105" s="28"/>
      <c r="G105" s="28"/>
      <c r="H105" s="135" t="n">
        <v>0.0033</v>
      </c>
      <c r="I105" s="79" t="n">
        <f aca="false">H105*$I$98</f>
        <v>11.476476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" hidden="false" customHeight="true" outlineLevel="0" collapsed="false">
      <c r="A106" s="61" t="s">
        <v>100</v>
      </c>
      <c r="B106" s="28" t="s">
        <v>149</v>
      </c>
      <c r="C106" s="28"/>
      <c r="D106" s="28"/>
      <c r="E106" s="28"/>
      <c r="F106" s="28"/>
      <c r="G106" s="28"/>
      <c r="H106" s="137" t="n">
        <v>0.00055</v>
      </c>
      <c r="I106" s="79" t="n">
        <f aca="false">H106*$I$98</f>
        <v>1.912746</v>
      </c>
      <c r="J106" s="136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5" hidden="false" customHeight="true" outlineLevel="0" collapsed="false">
      <c r="A107" s="61" t="s">
        <v>80</v>
      </c>
      <c r="B107" s="28" t="s">
        <v>150</v>
      </c>
      <c r="C107" s="28"/>
      <c r="D107" s="28"/>
      <c r="E107" s="28"/>
      <c r="F107" s="28"/>
      <c r="G107" s="28"/>
      <c r="H107" s="114" t="n">
        <v>0.0139</v>
      </c>
      <c r="I107" s="79" t="n">
        <f aca="false">H107*$I$98</f>
        <v>48.340308</v>
      </c>
      <c r="J107" s="136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5" hidden="false" customHeight="false" outlineLevel="0" collapsed="false">
      <c r="A108" s="138" t="s">
        <v>82</v>
      </c>
      <c r="B108" s="138"/>
      <c r="C108" s="138"/>
      <c r="D108" s="138"/>
      <c r="E108" s="138"/>
      <c r="F108" s="138"/>
      <c r="G108" s="138"/>
      <c r="H108" s="138"/>
      <c r="I108" s="139" t="n">
        <f aca="false">TRUNC(SUM(I101:I107),2)</f>
        <v>363.16</v>
      </c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3.5" hidden="false" customHeight="false" outlineLevel="0" collapsed="false">
      <c r="A109" s="120"/>
      <c r="B109" s="120"/>
      <c r="C109" s="120"/>
      <c r="D109" s="120"/>
      <c r="E109" s="120"/>
      <c r="F109" s="120"/>
      <c r="G109" s="120"/>
      <c r="H109" s="120"/>
      <c r="I109" s="120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3.5" hidden="false" customHeight="false" outlineLevel="0" collapsed="false">
      <c r="A110" s="89" t="s">
        <v>151</v>
      </c>
      <c r="B110" s="89"/>
      <c r="C110" s="89"/>
      <c r="D110" s="89"/>
      <c r="E110" s="89"/>
      <c r="F110" s="89"/>
      <c r="G110" s="89"/>
      <c r="H110" s="89"/>
      <c r="I110" s="89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3.5" hidden="false" customHeight="false" outlineLevel="0" collapsed="false">
      <c r="A111" s="90" t="s">
        <v>152</v>
      </c>
      <c r="B111" s="90" t="s">
        <v>153</v>
      </c>
      <c r="C111" s="90"/>
      <c r="D111" s="90"/>
      <c r="E111" s="90"/>
      <c r="F111" s="90"/>
      <c r="G111" s="90"/>
      <c r="H111" s="90"/>
      <c r="I111" s="126" t="s">
        <v>88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3.5" hidden="false" customHeight="false" outlineLevel="0" collapsed="false">
      <c r="A112" s="61" t="s">
        <v>49</v>
      </c>
      <c r="B112" s="62" t="s">
        <v>154</v>
      </c>
      <c r="C112" s="62"/>
      <c r="D112" s="62"/>
      <c r="E112" s="62"/>
      <c r="F112" s="62"/>
      <c r="G112" s="62"/>
      <c r="H112" s="62"/>
      <c r="I112" s="79" t="n">
        <v>0</v>
      </c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5" hidden="false" customHeight="false" outlineLevel="0" collapsed="false">
      <c r="A113" s="140" t="s">
        <v>82</v>
      </c>
      <c r="B113" s="140"/>
      <c r="C113" s="140"/>
      <c r="D113" s="140"/>
      <c r="E113" s="140"/>
      <c r="F113" s="140"/>
      <c r="G113" s="140"/>
      <c r="H113" s="140"/>
      <c r="I113" s="79" t="n">
        <v>0</v>
      </c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4.25" hidden="false" customHeight="true" outlineLevel="0" collapsed="false">
      <c r="A114" s="120"/>
      <c r="B114" s="120"/>
      <c r="C114" s="120"/>
      <c r="D114" s="120"/>
      <c r="E114" s="120"/>
      <c r="F114" s="120"/>
      <c r="G114" s="120"/>
      <c r="H114" s="120"/>
      <c r="I114" s="120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7.25" hidden="false" customHeight="true" outlineLevel="0" collapsed="false">
      <c r="A115" s="50" t="s">
        <v>155</v>
      </c>
      <c r="B115" s="50"/>
      <c r="C115" s="50"/>
      <c r="D115" s="50"/>
      <c r="E115" s="50"/>
      <c r="F115" s="50"/>
      <c r="G115" s="50"/>
      <c r="H115" s="50"/>
      <c r="I115" s="50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3.5" hidden="false" customHeight="false" outlineLevel="0" collapsed="false">
      <c r="A116" s="75" t="n">
        <v>4</v>
      </c>
      <c r="B116" s="90" t="s">
        <v>156</v>
      </c>
      <c r="C116" s="90"/>
      <c r="D116" s="90"/>
      <c r="E116" s="90"/>
      <c r="F116" s="90"/>
      <c r="G116" s="90"/>
      <c r="H116" s="90"/>
      <c r="I116" s="126" t="s">
        <v>88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3.5" hidden="false" customHeight="false" outlineLevel="0" collapsed="false">
      <c r="A117" s="30" t="s">
        <v>141</v>
      </c>
      <c r="B117" s="62" t="s">
        <v>142</v>
      </c>
      <c r="C117" s="62"/>
      <c r="D117" s="62"/>
      <c r="E117" s="62"/>
      <c r="F117" s="62"/>
      <c r="G117" s="62"/>
      <c r="H117" s="62"/>
      <c r="I117" s="79" t="n">
        <f aca="false">I108</f>
        <v>363.16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3.5" hidden="false" customHeight="false" outlineLevel="0" collapsed="false">
      <c r="A118" s="30" t="s">
        <v>152</v>
      </c>
      <c r="B118" s="62" t="s">
        <v>153</v>
      </c>
      <c r="C118" s="62"/>
      <c r="D118" s="62"/>
      <c r="E118" s="62"/>
      <c r="F118" s="62"/>
      <c r="G118" s="62"/>
      <c r="H118" s="62"/>
      <c r="I118" s="79" t="n">
        <f aca="false">I113</f>
        <v>0</v>
      </c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4.25" hidden="false" customHeight="true" outlineLevel="0" collapsed="false">
      <c r="A119" s="56" t="s">
        <v>82</v>
      </c>
      <c r="B119" s="56"/>
      <c r="C119" s="56"/>
      <c r="D119" s="56"/>
      <c r="E119" s="56"/>
      <c r="F119" s="56"/>
      <c r="G119" s="56"/>
      <c r="H119" s="56"/>
      <c r="I119" s="84" t="n">
        <f aca="false">TRUNC(SUM(I117:I118),2)</f>
        <v>363.16</v>
      </c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3.5" hidden="false" customHeight="false" outlineLevel="0" collapsed="false">
      <c r="A120" s="37"/>
      <c r="B120" s="37"/>
      <c r="C120" s="37"/>
      <c r="D120" s="37"/>
      <c r="E120" s="37"/>
      <c r="F120" s="37"/>
      <c r="G120" s="37"/>
      <c r="H120" s="37"/>
      <c r="I120" s="3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7.25" hidden="false" customHeight="true" outlineLevel="0" collapsed="false">
      <c r="A121" s="50" t="s">
        <v>157</v>
      </c>
      <c r="B121" s="50"/>
      <c r="C121" s="50"/>
      <c r="D121" s="50"/>
      <c r="E121" s="50"/>
      <c r="F121" s="50"/>
      <c r="G121" s="50"/>
      <c r="H121" s="50"/>
      <c r="I121" s="50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5.75" hidden="false" customHeight="true" outlineLevel="0" collapsed="false">
      <c r="A122" s="90" t="n">
        <v>5</v>
      </c>
      <c r="B122" s="75" t="s">
        <v>158</v>
      </c>
      <c r="C122" s="75"/>
      <c r="D122" s="75"/>
      <c r="E122" s="75"/>
      <c r="F122" s="75"/>
      <c r="G122" s="75"/>
      <c r="H122" s="75"/>
      <c r="I122" s="90" t="s">
        <v>88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4.25" hidden="false" customHeight="true" outlineLevel="0" collapsed="false">
      <c r="A123" s="61" t="s">
        <v>49</v>
      </c>
      <c r="B123" s="28" t="s">
        <v>159</v>
      </c>
      <c r="C123" s="28"/>
      <c r="D123" s="28"/>
      <c r="E123" s="28"/>
      <c r="F123" s="28"/>
      <c r="G123" s="28"/>
      <c r="H123" s="28"/>
      <c r="I123" s="79" t="n">
        <f aca="false">'Uniforme e Material'!E14</f>
        <v>124.76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51</v>
      </c>
      <c r="B124" s="28" t="s">
        <v>160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3.5" hidden="false" customHeight="false" outlineLevel="0" collapsed="false">
      <c r="A125" s="61" t="s">
        <v>54</v>
      </c>
      <c r="B125" s="62" t="s">
        <v>161</v>
      </c>
      <c r="C125" s="62"/>
      <c r="D125" s="62"/>
      <c r="E125" s="62"/>
      <c r="F125" s="62"/>
      <c r="G125" s="62"/>
      <c r="H125" s="62"/>
      <c r="I125" s="141" t="n">
        <v>0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4.25" hidden="false" customHeight="true" outlineLevel="0" collapsed="false">
      <c r="A126" s="61" t="s">
        <v>57</v>
      </c>
      <c r="B126" s="28" t="s">
        <v>162</v>
      </c>
      <c r="C126" s="28"/>
      <c r="D126" s="28"/>
      <c r="E126" s="28"/>
      <c r="F126" s="28"/>
      <c r="G126" s="28"/>
      <c r="H126" s="28"/>
      <c r="I126" s="141" t="n">
        <f aca="false">'Uniforme e Material'!J20</f>
        <v>3.36</v>
      </c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3.5" hidden="false" customHeight="false" outlineLevel="0" collapsed="false">
      <c r="A127" s="70" t="s">
        <v>82</v>
      </c>
      <c r="B127" s="70"/>
      <c r="C127" s="70"/>
      <c r="D127" s="70"/>
      <c r="E127" s="70"/>
      <c r="F127" s="70"/>
      <c r="G127" s="70"/>
      <c r="H127" s="70"/>
      <c r="I127" s="111" t="n">
        <f aca="false">TRUNC(SUM(I123:I126),2)</f>
        <v>128.12</v>
      </c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3.5" hidden="false" customHeight="false" outlineLevel="0" collapsed="false">
      <c r="A128" s="37"/>
      <c r="B128" s="37"/>
      <c r="C128" s="37"/>
      <c r="D128" s="37"/>
      <c r="E128" s="37"/>
      <c r="F128" s="37"/>
      <c r="G128" s="37"/>
      <c r="H128" s="37"/>
      <c r="I128" s="3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3.5" hidden="false" customHeight="false" outlineLevel="0" collapsed="false">
      <c r="A129" s="142"/>
      <c r="B129" s="142"/>
      <c r="C129" s="142"/>
      <c r="D129" s="142"/>
      <c r="E129" s="142"/>
      <c r="F129" s="142"/>
      <c r="G129" s="142"/>
      <c r="H129" s="142"/>
      <c r="I129" s="142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18" hidden="false" customHeight="false" outlineLevel="0" collapsed="false">
      <c r="A130" s="143"/>
      <c r="B130" s="144"/>
      <c r="C130" s="144"/>
      <c r="D130" s="144"/>
      <c r="E130" s="144"/>
      <c r="F130" s="144"/>
      <c r="G130" s="144"/>
      <c r="H130" s="144"/>
      <c r="I130" s="145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5" hidden="false" customHeight="false" outlineLevel="0" collapsed="false">
      <c r="A131" s="59" t="s">
        <v>163</v>
      </c>
      <c r="B131" s="59"/>
      <c r="C131" s="59"/>
      <c r="D131" s="59"/>
      <c r="E131" s="59"/>
      <c r="F131" s="59"/>
      <c r="G131" s="59"/>
      <c r="H131" s="59"/>
      <c r="I131" s="59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.75" hidden="false" customHeight="false" outlineLevel="0" collapsed="false">
      <c r="A132" s="90" t="n">
        <v>6</v>
      </c>
      <c r="B132" s="90" t="s">
        <v>164</v>
      </c>
      <c r="C132" s="90"/>
      <c r="D132" s="90"/>
      <c r="E132" s="90"/>
      <c r="F132" s="90"/>
      <c r="G132" s="90"/>
      <c r="H132" s="76" t="s">
        <v>87</v>
      </c>
      <c r="I132" s="146" t="s">
        <v>78</v>
      </c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7"/>
      <c r="GW132" s="27"/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7"/>
      <c r="HJ132" s="27"/>
      <c r="HK132" s="27"/>
      <c r="HL132" s="27"/>
      <c r="HM132" s="27"/>
      <c r="HN132" s="27"/>
      <c r="HO132" s="27"/>
      <c r="HP132" s="27"/>
      <c r="HQ132" s="27"/>
      <c r="HR132" s="27"/>
      <c r="HS132" s="27"/>
      <c r="HT132" s="27"/>
      <c r="HU132" s="27"/>
      <c r="HV132" s="27"/>
      <c r="HW132" s="27"/>
      <c r="HX132" s="27"/>
      <c r="HY132" s="27"/>
      <c r="HZ132" s="27"/>
      <c r="IA132" s="27"/>
      <c r="IB132" s="27"/>
      <c r="IC132" s="27"/>
      <c r="ID132" s="27"/>
      <c r="IE132" s="27"/>
      <c r="IF132" s="27"/>
      <c r="IG132" s="27"/>
      <c r="IH132" s="27"/>
      <c r="II132" s="27"/>
      <c r="IJ132" s="27"/>
      <c r="IK132" s="27"/>
      <c r="IL132" s="27"/>
      <c r="IM132" s="27"/>
      <c r="IN132" s="27"/>
      <c r="IO132" s="27"/>
      <c r="IP132" s="27"/>
      <c r="IQ132" s="27"/>
      <c r="IR132" s="27"/>
      <c r="IS132" s="27"/>
      <c r="IT132" s="27"/>
      <c r="IU132" s="27"/>
      <c r="IV132" s="27"/>
      <c r="IW132" s="27"/>
    </row>
    <row r="133" customFormat="false" ht="13.5" hidden="false" customHeight="true" outlineLevel="0" collapsed="false">
      <c r="A133" s="65" t="s">
        <v>165</v>
      </c>
      <c r="B133" s="65"/>
      <c r="C133" s="65"/>
      <c r="D133" s="65"/>
      <c r="E133" s="65"/>
      <c r="F133" s="65"/>
      <c r="G133" s="65"/>
      <c r="H133" s="61" t="s">
        <v>166</v>
      </c>
      <c r="I133" s="79" t="n">
        <f aca="false">SUM(I32+I84+I94+I119+I127)</f>
        <v>4503.04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27" hidden="false" customHeight="true" outlineLevel="0" collapsed="false">
      <c r="A134" s="147" t="s">
        <v>49</v>
      </c>
      <c r="B134" s="50" t="s">
        <v>164</v>
      </c>
      <c r="C134" s="50"/>
      <c r="D134" s="50"/>
      <c r="E134" s="50"/>
      <c r="F134" s="50"/>
      <c r="G134" s="50"/>
      <c r="H134" s="148" t="n">
        <v>0.05</v>
      </c>
      <c r="I134" s="141" t="n">
        <f aca="false">ROUND(H134*I133,2)</f>
        <v>225.15</v>
      </c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E134" s="149"/>
      <c r="AF134" s="149"/>
      <c r="AG134" s="149"/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  <c r="BI134" s="149"/>
      <c r="BJ134" s="149"/>
      <c r="BK134" s="149"/>
      <c r="BL134" s="149"/>
      <c r="BM134" s="149"/>
      <c r="BN134" s="149"/>
      <c r="BO134" s="149"/>
      <c r="BP134" s="149"/>
      <c r="BQ134" s="149"/>
      <c r="BR134" s="149"/>
      <c r="BS134" s="149"/>
      <c r="BT134" s="149"/>
      <c r="BU134" s="149"/>
      <c r="BV134" s="149"/>
      <c r="BW134" s="149"/>
      <c r="BX134" s="149"/>
      <c r="BY134" s="149"/>
      <c r="BZ134" s="149"/>
      <c r="CA134" s="149"/>
      <c r="CB134" s="149"/>
      <c r="CC134" s="149"/>
      <c r="CD134" s="149"/>
      <c r="CE134" s="149"/>
      <c r="CF134" s="149"/>
      <c r="CG134" s="149"/>
      <c r="CH134" s="149"/>
      <c r="CI134" s="149"/>
      <c r="CJ134" s="149"/>
      <c r="CK134" s="149"/>
      <c r="CL134" s="149"/>
      <c r="CM134" s="149"/>
      <c r="CN134" s="149"/>
      <c r="CO134" s="149"/>
      <c r="CP134" s="149"/>
      <c r="CQ134" s="149"/>
      <c r="CR134" s="149"/>
      <c r="CS134" s="149"/>
      <c r="CT134" s="149"/>
      <c r="CU134" s="149"/>
      <c r="CV134" s="149"/>
      <c r="CW134" s="149"/>
      <c r="CX134" s="149"/>
      <c r="CY134" s="149"/>
      <c r="CZ134" s="149"/>
      <c r="DA134" s="149"/>
      <c r="DB134" s="149"/>
      <c r="DC134" s="149"/>
      <c r="DD134" s="149"/>
      <c r="DE134" s="149"/>
      <c r="DF134" s="149"/>
      <c r="DG134" s="149"/>
      <c r="DH134" s="149"/>
      <c r="DI134" s="149"/>
      <c r="DJ134" s="149"/>
      <c r="DK134" s="149"/>
      <c r="DL134" s="149"/>
      <c r="DM134" s="149"/>
      <c r="DN134" s="149"/>
      <c r="DO134" s="149"/>
      <c r="DP134" s="149"/>
      <c r="DQ134" s="149"/>
      <c r="DR134" s="149"/>
      <c r="DS134" s="149"/>
      <c r="DT134" s="149"/>
      <c r="DU134" s="149"/>
      <c r="DV134" s="149"/>
      <c r="DW134" s="149"/>
      <c r="DX134" s="149"/>
      <c r="DY134" s="149"/>
      <c r="DZ134" s="149"/>
      <c r="EA134" s="149"/>
      <c r="EB134" s="149"/>
      <c r="EC134" s="149"/>
      <c r="ED134" s="149"/>
      <c r="EE134" s="149"/>
      <c r="EF134" s="149"/>
      <c r="EG134" s="149"/>
      <c r="EH134" s="149"/>
      <c r="EI134" s="149"/>
      <c r="EJ134" s="149"/>
      <c r="EK134" s="149"/>
      <c r="EL134" s="149"/>
      <c r="EM134" s="149"/>
      <c r="EN134" s="149"/>
      <c r="EO134" s="149"/>
      <c r="EP134" s="149"/>
      <c r="EQ134" s="149"/>
      <c r="ER134" s="149"/>
      <c r="ES134" s="149"/>
      <c r="ET134" s="149"/>
      <c r="EU134" s="149"/>
      <c r="EV134" s="149"/>
      <c r="EW134" s="149"/>
      <c r="EX134" s="149"/>
      <c r="EY134" s="149"/>
      <c r="EZ134" s="149"/>
      <c r="FA134" s="149"/>
      <c r="FB134" s="149"/>
      <c r="FC134" s="149"/>
      <c r="FD134" s="149"/>
      <c r="FE134" s="149"/>
      <c r="FF134" s="149"/>
      <c r="FG134" s="149"/>
      <c r="FH134" s="149"/>
      <c r="FI134" s="149"/>
      <c r="FJ134" s="149"/>
      <c r="FK134" s="149"/>
      <c r="FL134" s="149"/>
      <c r="FM134" s="149"/>
      <c r="FN134" s="149"/>
      <c r="FO134" s="149"/>
      <c r="FP134" s="149"/>
      <c r="FQ134" s="149"/>
      <c r="FR134" s="149"/>
      <c r="FS134" s="149"/>
      <c r="FT134" s="149"/>
      <c r="FU134" s="149"/>
      <c r="FV134" s="149"/>
      <c r="FW134" s="149"/>
      <c r="FX134" s="149"/>
      <c r="FY134" s="149"/>
      <c r="FZ134" s="149"/>
      <c r="GA134" s="149"/>
      <c r="GB134" s="149"/>
      <c r="GC134" s="149"/>
      <c r="GD134" s="149"/>
      <c r="GE134" s="149"/>
      <c r="GF134" s="149"/>
      <c r="GG134" s="149"/>
      <c r="GH134" s="149"/>
      <c r="GI134" s="149"/>
      <c r="GJ134" s="149"/>
      <c r="GK134" s="149"/>
      <c r="GL134" s="149"/>
      <c r="GM134" s="149"/>
      <c r="GN134" s="149"/>
      <c r="GO134" s="149"/>
      <c r="GP134" s="149"/>
      <c r="GQ134" s="149"/>
      <c r="GR134" s="149"/>
      <c r="GS134" s="149"/>
      <c r="GT134" s="149"/>
      <c r="GU134" s="149"/>
      <c r="GV134" s="149"/>
      <c r="GW134" s="149"/>
      <c r="GX134" s="149"/>
      <c r="GY134" s="149"/>
      <c r="GZ134" s="149"/>
      <c r="HA134" s="149"/>
      <c r="HB134" s="149"/>
      <c r="HC134" s="149"/>
      <c r="HD134" s="149"/>
      <c r="HE134" s="149"/>
      <c r="HF134" s="149"/>
      <c r="HG134" s="149"/>
      <c r="HH134" s="149"/>
      <c r="HI134" s="149"/>
      <c r="HJ134" s="149"/>
      <c r="HK134" s="149"/>
      <c r="HL134" s="149"/>
      <c r="HM134" s="149"/>
      <c r="HN134" s="149"/>
      <c r="HO134" s="149"/>
      <c r="HP134" s="149"/>
      <c r="HQ134" s="149"/>
      <c r="HR134" s="149"/>
      <c r="HS134" s="149"/>
      <c r="HT134" s="149"/>
      <c r="HU134" s="149"/>
      <c r="HV134" s="149"/>
      <c r="HW134" s="149"/>
      <c r="HX134" s="149"/>
      <c r="HY134" s="149"/>
      <c r="HZ134" s="149"/>
      <c r="IA134" s="149"/>
      <c r="IB134" s="149"/>
      <c r="IC134" s="149"/>
      <c r="ID134" s="149"/>
      <c r="IE134" s="149"/>
      <c r="IF134" s="149"/>
      <c r="IG134" s="149"/>
      <c r="IH134" s="149"/>
      <c r="II134" s="149"/>
      <c r="IJ134" s="149"/>
      <c r="IK134" s="149"/>
      <c r="IL134" s="149"/>
      <c r="IM134" s="149"/>
      <c r="IN134" s="149"/>
      <c r="IO134" s="149"/>
      <c r="IP134" s="149"/>
      <c r="IQ134" s="149"/>
      <c r="IR134" s="149"/>
      <c r="IS134" s="149"/>
      <c r="IT134" s="149"/>
      <c r="IU134" s="149"/>
      <c r="IV134" s="149"/>
      <c r="IW134" s="149"/>
    </row>
    <row r="135" customFormat="false" ht="13.5" hidden="false" customHeight="true" outlineLevel="0" collapsed="false">
      <c r="A135" s="65" t="s">
        <v>167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SUM(I32+I84+I94+I119+I127+I134)</f>
        <v>4728.19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" hidden="false" customHeight="false" outlineLevel="0" collapsed="false">
      <c r="A136" s="150" t="s">
        <v>51</v>
      </c>
      <c r="B136" s="59" t="s">
        <v>168</v>
      </c>
      <c r="C136" s="59"/>
      <c r="D136" s="59"/>
      <c r="E136" s="59"/>
      <c r="F136" s="59"/>
      <c r="G136" s="59"/>
      <c r="H136" s="78" t="n">
        <v>0.1</v>
      </c>
      <c r="I136" s="79" t="n">
        <f aca="false">ROUND(H136*I135,2)</f>
        <v>472.82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3.5" hidden="false" customHeight="true" outlineLevel="0" collapsed="false">
      <c r="A137" s="65" t="s">
        <v>169</v>
      </c>
      <c r="B137" s="65"/>
      <c r="C137" s="65"/>
      <c r="D137" s="65"/>
      <c r="E137" s="65"/>
      <c r="F137" s="65"/>
      <c r="G137" s="65"/>
      <c r="H137" s="66" t="s">
        <v>166</v>
      </c>
      <c r="I137" s="79" t="n">
        <f aca="false">SUM(I32+I84+I94+I119+I127+I134+I136)</f>
        <v>5201.01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15" hidden="false" customHeight="false" outlineLevel="0" collapsed="false">
      <c r="A138" s="150" t="s">
        <v>54</v>
      </c>
      <c r="B138" s="59" t="s">
        <v>170</v>
      </c>
      <c r="C138" s="59"/>
      <c r="D138" s="59"/>
      <c r="E138" s="59"/>
      <c r="F138" s="59"/>
      <c r="G138" s="59"/>
      <c r="H138" s="66" t="s">
        <v>166</v>
      </c>
      <c r="I138" s="151" t="s">
        <v>166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15" hidden="false" customHeight="false" outlineLevel="0" collapsed="false">
      <c r="A139" s="61"/>
      <c r="B139" s="59" t="s">
        <v>171</v>
      </c>
      <c r="C139" s="59"/>
      <c r="D139" s="59"/>
      <c r="E139" s="59"/>
      <c r="F139" s="59"/>
      <c r="G139" s="59"/>
      <c r="H139" s="66" t="s">
        <v>166</v>
      </c>
      <c r="I139" s="151" t="s">
        <v>166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26.25" hidden="false" customHeight="true" outlineLevel="0" collapsed="false">
      <c r="A140" s="61"/>
      <c r="B140" s="50" t="s">
        <v>172</v>
      </c>
      <c r="C140" s="50"/>
      <c r="D140" s="50"/>
      <c r="E140" s="50"/>
      <c r="F140" s="50"/>
      <c r="G140" s="50"/>
      <c r="H140" s="148" t="n">
        <v>0.03</v>
      </c>
      <c r="I140" s="79" t="n">
        <f aca="false">ROUND(($I$137/(1-$H$147))*H140,2)</f>
        <v>170.8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25.5" hidden="false" customHeight="true" outlineLevel="0" collapsed="false">
      <c r="A141" s="61"/>
      <c r="B141" s="50" t="s">
        <v>173</v>
      </c>
      <c r="C141" s="50"/>
      <c r="D141" s="50"/>
      <c r="E141" s="50"/>
      <c r="F141" s="50"/>
      <c r="G141" s="50"/>
      <c r="H141" s="148" t="n">
        <v>0.0065</v>
      </c>
      <c r="I141" s="79" t="n">
        <f aca="false">ROUND(($I$137/(1-$H$147))*H141,2)</f>
        <v>37.01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14.25" hidden="false" customHeight="true" outlineLevel="0" collapsed="false">
      <c r="A142" s="61"/>
      <c r="B142" s="49" t="s">
        <v>174</v>
      </c>
      <c r="C142" s="49"/>
      <c r="D142" s="49"/>
      <c r="E142" s="49"/>
      <c r="F142" s="49"/>
      <c r="G142" s="49"/>
      <c r="H142" s="152" t="s">
        <v>166</v>
      </c>
      <c r="I142" s="151" t="s">
        <v>166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7.25" hidden="false" customHeight="true" outlineLevel="0" collapsed="false">
      <c r="A143" s="61"/>
      <c r="B143" s="50" t="s">
        <v>175</v>
      </c>
      <c r="C143" s="50"/>
      <c r="D143" s="50"/>
      <c r="E143" s="50"/>
      <c r="F143" s="50"/>
      <c r="G143" s="50"/>
      <c r="H143" s="152" t="s">
        <v>166</v>
      </c>
      <c r="I143" s="151" t="s">
        <v>166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30" hidden="false" customHeight="true" outlineLevel="0" collapsed="false">
      <c r="A144" s="61"/>
      <c r="B144" s="153" t="s">
        <v>176</v>
      </c>
      <c r="C144" s="153"/>
      <c r="D144" s="153"/>
      <c r="E144" s="153"/>
      <c r="F144" s="153"/>
      <c r="G144" s="153"/>
      <c r="H144" s="154" t="n">
        <v>0.05</v>
      </c>
      <c r="I144" s="79" t="n">
        <f aca="false">ROUND(($I$137/(1-$H$147))*H144,2)</f>
        <v>284.67</v>
      </c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3.5" hidden="false" customHeight="false" outlineLevel="0" collapsed="false">
      <c r="A145" s="70" t="s">
        <v>82</v>
      </c>
      <c r="B145" s="70"/>
      <c r="C145" s="70"/>
      <c r="D145" s="70"/>
      <c r="E145" s="70"/>
      <c r="F145" s="70"/>
      <c r="G145" s="70"/>
      <c r="H145" s="70"/>
      <c r="I145" s="84" t="n">
        <f aca="false">SUM(I134+I136+I140+I141+I144)</f>
        <v>1190.45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3.5" hidden="false" customHeight="false" outlineLevel="0" collapsed="false">
      <c r="A146" s="37"/>
      <c r="B146" s="37"/>
      <c r="C146" s="37"/>
      <c r="D146" s="37"/>
      <c r="E146" s="37"/>
      <c r="F146" s="37"/>
      <c r="G146" s="37"/>
      <c r="H146" s="37"/>
      <c r="I146" s="3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4.25" hidden="false" customHeight="true" outlineLevel="0" collapsed="false">
      <c r="A147" s="80" t="s">
        <v>177</v>
      </c>
      <c r="B147" s="80"/>
      <c r="C147" s="80"/>
      <c r="D147" s="80"/>
      <c r="E147" s="80"/>
      <c r="F147" s="80"/>
      <c r="G147" s="80"/>
      <c r="H147" s="78" t="n">
        <f aca="false">SUM(H140:H144)</f>
        <v>0.0865</v>
      </c>
      <c r="I147" s="79" t="n">
        <f aca="false">SUM(I140:I144)</f>
        <v>492.48</v>
      </c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3.5" hidden="false" customHeight="false" outlineLevel="0" collapsed="false">
      <c r="A148" s="77" t="s">
        <v>178</v>
      </c>
      <c r="B148" s="77"/>
      <c r="C148" s="155" t="s">
        <v>179</v>
      </c>
      <c r="D148" s="155"/>
      <c r="E148" s="155"/>
      <c r="F148" s="155"/>
      <c r="G148" s="155"/>
      <c r="H148" s="155"/>
      <c r="I148" s="155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3.5" hidden="false" customHeight="false" outlineLevel="0" collapsed="false">
      <c r="A149" s="77"/>
      <c r="B149" s="77"/>
      <c r="C149" s="156" t="s">
        <v>180</v>
      </c>
      <c r="D149" s="156"/>
      <c r="E149" s="156"/>
      <c r="F149" s="156"/>
      <c r="G149" s="156"/>
      <c r="H149" s="156"/>
      <c r="I149" s="156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3.5" hidden="false" customHeight="false" outlineLevel="0" collapsed="false">
      <c r="A150" s="77"/>
      <c r="B150" s="77"/>
      <c r="C150" s="157" t="s">
        <v>181</v>
      </c>
      <c r="D150" s="157"/>
      <c r="E150" s="157"/>
      <c r="F150" s="157"/>
      <c r="G150" s="157"/>
      <c r="H150" s="157"/>
      <c r="I150" s="15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3.5" hidden="false" customHeight="false" outlineLevel="0" collapsed="false">
      <c r="A151" s="158"/>
      <c r="B151" s="158"/>
      <c r="C151" s="158"/>
      <c r="D151" s="158"/>
      <c r="E151" s="158"/>
      <c r="F151" s="158"/>
      <c r="G151" s="158"/>
      <c r="H151" s="158"/>
      <c r="I151" s="158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13.5" hidden="false" customHeight="false" outlineLevel="0" collapsed="false">
      <c r="A152" s="110"/>
      <c r="B152" s="110"/>
      <c r="C152" s="110"/>
      <c r="D152" s="110"/>
      <c r="E152" s="110"/>
      <c r="F152" s="110"/>
      <c r="G152" s="110"/>
      <c r="H152" s="110"/>
      <c r="I152" s="110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13.5" hidden="false" customHeight="false" outlineLevel="0" collapsed="false">
      <c r="A153" s="37"/>
      <c r="B153" s="37"/>
      <c r="C153" s="37"/>
      <c r="D153" s="37"/>
      <c r="E153" s="37"/>
      <c r="F153" s="37"/>
      <c r="G153" s="37"/>
      <c r="H153" s="37"/>
      <c r="I153" s="3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39" hidden="false" customHeight="true" outlineLevel="0" collapsed="false">
      <c r="A154" s="159" t="s">
        <v>182</v>
      </c>
      <c r="B154" s="159"/>
      <c r="C154" s="159"/>
      <c r="D154" s="159"/>
      <c r="E154" s="159"/>
      <c r="F154" s="159"/>
      <c r="G154" s="159"/>
      <c r="H154" s="159"/>
      <c r="I154" s="159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24.75" hidden="false" customHeight="true" outlineLevel="0" collapsed="false">
      <c r="A155" s="160" t="s">
        <v>183</v>
      </c>
      <c r="B155" s="160"/>
      <c r="C155" s="160"/>
      <c r="D155" s="160"/>
      <c r="E155" s="160"/>
      <c r="F155" s="160"/>
      <c r="G155" s="160"/>
      <c r="H155" s="160"/>
      <c r="I155" s="35" t="s">
        <v>88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49</v>
      </c>
      <c r="B156" s="28" t="s">
        <v>184</v>
      </c>
      <c r="C156" s="28"/>
      <c r="D156" s="28"/>
      <c r="E156" s="28"/>
      <c r="F156" s="28"/>
      <c r="G156" s="28"/>
      <c r="H156" s="28"/>
      <c r="I156" s="141" t="n">
        <f aca="false">I32</f>
        <v>1950.78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51</v>
      </c>
      <c r="B157" s="28" t="s">
        <v>83</v>
      </c>
      <c r="C157" s="28"/>
      <c r="D157" s="28"/>
      <c r="E157" s="28"/>
      <c r="F157" s="28"/>
      <c r="G157" s="28"/>
      <c r="H157" s="28"/>
      <c r="I157" s="141" t="n">
        <f aca="false">I84</f>
        <v>1913.99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54</v>
      </c>
      <c r="B158" s="28" t="s">
        <v>185</v>
      </c>
      <c r="C158" s="28"/>
      <c r="D158" s="28"/>
      <c r="E158" s="28"/>
      <c r="F158" s="28"/>
      <c r="G158" s="28"/>
      <c r="H158" s="28"/>
      <c r="I158" s="141" t="n">
        <f aca="false">I94</f>
        <v>146.99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1" t="s">
        <v>57</v>
      </c>
      <c r="B159" s="28" t="s">
        <v>186</v>
      </c>
      <c r="C159" s="28"/>
      <c r="D159" s="28"/>
      <c r="E159" s="28"/>
      <c r="F159" s="28"/>
      <c r="G159" s="28"/>
      <c r="H159" s="28"/>
      <c r="I159" s="141" t="n">
        <f aca="false">I119</f>
        <v>363.16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1" t="s">
        <v>100</v>
      </c>
      <c r="B160" s="28" t="s">
        <v>187</v>
      </c>
      <c r="C160" s="28"/>
      <c r="D160" s="28"/>
      <c r="E160" s="28"/>
      <c r="F160" s="28"/>
      <c r="G160" s="28"/>
      <c r="H160" s="28"/>
      <c r="I160" s="141" t="n">
        <f aca="false">I127</f>
        <v>128.12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188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TRUNC(SUM(I156:I160),2)</f>
        <v>4503.04</v>
      </c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4.25" hidden="false" customHeight="true" outlineLevel="0" collapsed="false">
      <c r="A162" s="163" t="s">
        <v>80</v>
      </c>
      <c r="B162" s="164" t="s">
        <v>189</v>
      </c>
      <c r="C162" s="164"/>
      <c r="D162" s="164"/>
      <c r="E162" s="164"/>
      <c r="F162" s="164"/>
      <c r="G162" s="164"/>
      <c r="H162" s="164"/>
      <c r="I162" s="141" t="n">
        <f aca="false">I145</f>
        <v>1190.45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162" t="s">
        <v>190</v>
      </c>
      <c r="B163" s="162"/>
      <c r="C163" s="162"/>
      <c r="D163" s="162"/>
      <c r="E163" s="162"/>
      <c r="F163" s="162"/>
      <c r="G163" s="162"/>
      <c r="H163" s="162"/>
      <c r="I163" s="111" t="n">
        <f aca="false">TRUNC(SUM(I161:I162),2)</f>
        <v>5693.49</v>
      </c>
      <c r="J163" s="112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3.5" hidden="false" customHeight="true" outlineLevel="0" collapsed="false">
      <c r="A164" s="162" t="s">
        <v>191</v>
      </c>
      <c r="B164" s="162"/>
      <c r="C164" s="162"/>
      <c r="D164" s="162"/>
      <c r="E164" s="162"/>
      <c r="F164" s="162"/>
      <c r="G164" s="162"/>
      <c r="H164" s="162"/>
      <c r="I164" s="165" t="n">
        <f aca="false">H12</f>
        <v>9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4.25" hidden="false" customHeight="true" outlineLevel="0" collapsed="false">
      <c r="A166" s="162" t="s">
        <v>192</v>
      </c>
      <c r="B166" s="162"/>
      <c r="C166" s="162"/>
      <c r="D166" s="162"/>
      <c r="E166" s="162"/>
      <c r="F166" s="162"/>
      <c r="G166" s="162"/>
      <c r="H166" s="162"/>
      <c r="I166" s="141" t="n">
        <f aca="false">I163*I164</f>
        <v>51241.41</v>
      </c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4.25" hidden="false" customHeight="true" outlineLevel="0" collapsed="false">
      <c r="A167" s="37"/>
      <c r="B167" s="37"/>
      <c r="C167" s="37"/>
      <c r="D167" s="37"/>
      <c r="E167" s="37"/>
      <c r="F167" s="37"/>
      <c r="G167" s="37"/>
      <c r="H167" s="37"/>
      <c r="I167" s="3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193</v>
      </c>
      <c r="B168" s="166"/>
      <c r="C168" s="166"/>
      <c r="D168" s="166"/>
      <c r="E168" s="166"/>
      <c r="F168" s="166"/>
      <c r="G168" s="167" t="n">
        <f aca="false">I166</f>
        <v>51241.41</v>
      </c>
      <c r="H168" s="167"/>
      <c r="I168" s="16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3.5" hidden="false" customHeight="fals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18.75" hidden="false" customHeight="true" outlineLevel="0" collapsed="false">
      <c r="A170" s="166" t="s">
        <v>194</v>
      </c>
      <c r="B170" s="166"/>
      <c r="C170" s="166"/>
      <c r="D170" s="166"/>
      <c r="E170" s="166"/>
      <c r="F170" s="166"/>
      <c r="G170" s="169" t="n">
        <f aca="false">H9</f>
        <v>12</v>
      </c>
      <c r="H170" s="169"/>
      <c r="I170" s="169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8.75" hidden="false" customHeight="true" outlineLevel="0" collapsed="false">
      <c r="A171" s="168"/>
      <c r="B171" s="168"/>
      <c r="C171" s="168"/>
      <c r="D171" s="168"/>
      <c r="E171" s="168"/>
      <c r="F171" s="168"/>
      <c r="G171" s="168"/>
      <c r="H171" s="168"/>
      <c r="I171" s="168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  <row r="172" customFormat="false" ht="31.5" hidden="false" customHeight="true" outlineLevel="0" collapsed="false">
      <c r="A172" s="170" t="s">
        <v>195</v>
      </c>
      <c r="B172" s="170"/>
      <c r="C172" s="170"/>
      <c r="D172" s="170"/>
      <c r="E172" s="170"/>
      <c r="F172" s="170"/>
      <c r="G172" s="171" t="n">
        <f aca="false">G168*G170</f>
        <v>614896.92</v>
      </c>
      <c r="H172" s="171"/>
      <c r="I172" s="171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27"/>
      <c r="FK172" s="27"/>
      <c r="FL172" s="27"/>
      <c r="FM172" s="27"/>
      <c r="FN172" s="27"/>
      <c r="FO172" s="27"/>
      <c r="FP172" s="27"/>
      <c r="FQ172" s="27"/>
      <c r="FR172" s="27"/>
      <c r="FS172" s="27"/>
      <c r="FT172" s="27"/>
      <c r="FU172" s="27"/>
      <c r="FV172" s="27"/>
      <c r="FW172" s="27"/>
      <c r="FX172" s="27"/>
      <c r="FY172" s="27"/>
      <c r="FZ172" s="27"/>
      <c r="GA172" s="27"/>
      <c r="GB172" s="27"/>
      <c r="GC172" s="27"/>
      <c r="GD172" s="27"/>
      <c r="GE172" s="27"/>
      <c r="GF172" s="27"/>
      <c r="GG172" s="27"/>
      <c r="GH172" s="27"/>
      <c r="GI172" s="27"/>
      <c r="GJ172" s="27"/>
      <c r="GK172" s="27"/>
      <c r="GL172" s="27"/>
      <c r="GM172" s="27"/>
      <c r="GN172" s="27"/>
      <c r="GO172" s="27"/>
      <c r="GP172" s="27"/>
      <c r="GQ172" s="27"/>
      <c r="GR172" s="27"/>
      <c r="GS172" s="27"/>
      <c r="GT172" s="27"/>
      <c r="GU172" s="27"/>
      <c r="GV172" s="27"/>
      <c r="GW172" s="27"/>
      <c r="GX172" s="27"/>
      <c r="GY172" s="27"/>
      <c r="GZ172" s="27"/>
      <c r="HA172" s="27"/>
      <c r="HB172" s="27"/>
      <c r="HC172" s="27"/>
      <c r="HD172" s="27"/>
      <c r="HE172" s="27"/>
      <c r="HF172" s="27"/>
      <c r="HG172" s="27"/>
      <c r="HH172" s="27"/>
      <c r="HI172" s="27"/>
      <c r="HJ172" s="27"/>
      <c r="HK172" s="27"/>
      <c r="HL172" s="27"/>
      <c r="HM172" s="27"/>
      <c r="HN172" s="27"/>
      <c r="HO172" s="27"/>
      <c r="HP172" s="27"/>
      <c r="HQ172" s="27"/>
      <c r="HR172" s="27"/>
      <c r="HS172" s="27"/>
      <c r="HT172" s="27"/>
      <c r="HU172" s="27"/>
      <c r="HV172" s="27"/>
      <c r="HW172" s="27"/>
      <c r="HX172" s="27"/>
      <c r="HY172" s="27"/>
      <c r="HZ172" s="27"/>
      <c r="IA172" s="27"/>
      <c r="IB172" s="27"/>
      <c r="IC172" s="27"/>
      <c r="ID172" s="27"/>
      <c r="IE172" s="27"/>
      <c r="IF172" s="27"/>
      <c r="IG172" s="27"/>
      <c r="IH172" s="27"/>
      <c r="II172" s="27"/>
      <c r="IJ172" s="27"/>
      <c r="IK172" s="27"/>
      <c r="IL172" s="27"/>
      <c r="IM172" s="27"/>
      <c r="IN172" s="27"/>
      <c r="IO172" s="27"/>
      <c r="IP172" s="27"/>
      <c r="IQ172" s="27"/>
      <c r="IR172" s="27"/>
      <c r="IS172" s="27"/>
      <c r="IT172" s="27"/>
      <c r="IU172" s="27"/>
      <c r="IV172" s="27"/>
      <c r="IW172" s="27"/>
    </row>
    <row r="173" customFormat="false" ht="14.25" hidden="false" customHeight="true" outlineLevel="0" collapsed="false">
      <c r="A173" s="37"/>
      <c r="B173" s="37"/>
      <c r="C173" s="37"/>
      <c r="D173" s="37"/>
      <c r="E173" s="37"/>
      <c r="F173" s="37"/>
      <c r="G173" s="37"/>
      <c r="H173" s="37"/>
      <c r="I173" s="3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27"/>
      <c r="FK173" s="27"/>
      <c r="FL173" s="27"/>
      <c r="FM173" s="27"/>
      <c r="FN173" s="27"/>
      <c r="FO173" s="27"/>
      <c r="FP173" s="27"/>
      <c r="FQ173" s="27"/>
      <c r="FR173" s="27"/>
      <c r="FS173" s="27"/>
      <c r="FT173" s="27"/>
      <c r="FU173" s="27"/>
      <c r="FV173" s="27"/>
      <c r="FW173" s="27"/>
      <c r="FX173" s="27"/>
      <c r="FY173" s="27"/>
      <c r="FZ173" s="27"/>
      <c r="GA173" s="27"/>
      <c r="GB173" s="27"/>
      <c r="GC173" s="27"/>
      <c r="GD173" s="27"/>
      <c r="GE173" s="27"/>
      <c r="GF173" s="27"/>
      <c r="GG173" s="27"/>
      <c r="GH173" s="27"/>
      <c r="GI173" s="27"/>
      <c r="GJ173" s="27"/>
      <c r="GK173" s="27"/>
      <c r="GL173" s="27"/>
      <c r="GM173" s="27"/>
      <c r="GN173" s="27"/>
      <c r="GO173" s="27"/>
      <c r="GP173" s="27"/>
      <c r="GQ173" s="27"/>
      <c r="GR173" s="27"/>
      <c r="GS173" s="27"/>
      <c r="GT173" s="27"/>
      <c r="GU173" s="27"/>
      <c r="GV173" s="27"/>
      <c r="GW173" s="27"/>
      <c r="GX173" s="27"/>
      <c r="GY173" s="27"/>
      <c r="GZ173" s="27"/>
      <c r="HA173" s="27"/>
      <c r="HB173" s="27"/>
      <c r="HC173" s="27"/>
      <c r="HD173" s="27"/>
      <c r="HE173" s="27"/>
      <c r="HF173" s="27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  <c r="HQ173" s="27"/>
      <c r="HR173" s="27"/>
      <c r="HS173" s="27"/>
      <c r="HT173" s="27"/>
      <c r="HU173" s="27"/>
      <c r="HV173" s="27"/>
      <c r="HW173" s="27"/>
      <c r="HX173" s="27"/>
      <c r="HY173" s="27"/>
      <c r="HZ173" s="27"/>
      <c r="IA173" s="27"/>
      <c r="IB173" s="27"/>
      <c r="IC173" s="27"/>
      <c r="ID173" s="27"/>
      <c r="IE173" s="27"/>
      <c r="IF173" s="27"/>
      <c r="IG173" s="27"/>
      <c r="IH173" s="27"/>
      <c r="II173" s="27"/>
      <c r="IJ173" s="27"/>
      <c r="IK173" s="27"/>
      <c r="IL173" s="27"/>
      <c r="IM173" s="27"/>
      <c r="IN173" s="27"/>
      <c r="IO173" s="27"/>
      <c r="IP173" s="27"/>
      <c r="IQ173" s="27"/>
      <c r="IR173" s="27"/>
      <c r="IS173" s="27"/>
      <c r="IT173" s="27"/>
      <c r="IU173" s="27"/>
      <c r="IV173" s="27"/>
      <c r="IW173" s="27"/>
    </row>
  </sheetData>
  <mergeCells count="222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B24:G24"/>
    <mergeCell ref="H24:I24"/>
    <mergeCell ref="A25:I25"/>
    <mergeCell ref="A26:I26"/>
    <mergeCell ref="A27:I27"/>
    <mergeCell ref="A28:I28"/>
    <mergeCell ref="B29:G29"/>
    <mergeCell ref="B30:G30"/>
    <mergeCell ref="B31:H31"/>
    <mergeCell ref="A32:H32"/>
    <mergeCell ref="A33:I33"/>
    <mergeCell ref="A34:I34"/>
    <mergeCell ref="A35:I35"/>
    <mergeCell ref="A36:I36"/>
    <mergeCell ref="A37:I37"/>
    <mergeCell ref="B38:G38"/>
    <mergeCell ref="B39:G39"/>
    <mergeCell ref="B40:G40"/>
    <mergeCell ref="A41:H41"/>
    <mergeCell ref="A42:I42"/>
    <mergeCell ref="A43:I43"/>
    <mergeCell ref="A44:I44"/>
    <mergeCell ref="A45:I45"/>
    <mergeCell ref="B46:G46"/>
    <mergeCell ref="B47:G47"/>
    <mergeCell ref="B48:G48"/>
    <mergeCell ref="B49:C49"/>
    <mergeCell ref="B50:G50"/>
    <mergeCell ref="B51:G51"/>
    <mergeCell ref="B52:G52"/>
    <mergeCell ref="B53:G53"/>
    <mergeCell ref="B54:G54"/>
    <mergeCell ref="A55:G55"/>
    <mergeCell ref="A57:I57"/>
    <mergeCell ref="A58:I58"/>
    <mergeCell ref="A59:I59"/>
    <mergeCell ref="B60:H60"/>
    <mergeCell ref="B61:H61"/>
    <mergeCell ref="B62:G62"/>
    <mergeCell ref="B63:G63"/>
    <mergeCell ref="B64:G64"/>
    <mergeCell ref="B65:G65"/>
    <mergeCell ref="B66:H66"/>
    <mergeCell ref="B67:G67"/>
    <mergeCell ref="B68:G68"/>
    <mergeCell ref="B69:G69"/>
    <mergeCell ref="B70:G70"/>
    <mergeCell ref="B71:G71"/>
    <mergeCell ref="B72:G72"/>
    <mergeCell ref="B73:G73"/>
    <mergeCell ref="B74:G74"/>
    <mergeCell ref="B75:H75"/>
    <mergeCell ref="A76:I76"/>
    <mergeCell ref="A77:I77"/>
    <mergeCell ref="A78:I78"/>
    <mergeCell ref="A79:I79"/>
    <mergeCell ref="B80:H80"/>
    <mergeCell ref="B81:H81"/>
    <mergeCell ref="B82:H82"/>
    <mergeCell ref="B83:H83"/>
    <mergeCell ref="A84:H84"/>
    <mergeCell ref="A85:I85"/>
    <mergeCell ref="A86:I86"/>
    <mergeCell ref="B87:G87"/>
    <mergeCell ref="B88:G88"/>
    <mergeCell ref="B89:G89"/>
    <mergeCell ref="B90:G90"/>
    <mergeCell ref="B91:G91"/>
    <mergeCell ref="B92:G92"/>
    <mergeCell ref="B93:G93"/>
    <mergeCell ref="A94:H94"/>
    <mergeCell ref="A95:I95"/>
    <mergeCell ref="A96:I96"/>
    <mergeCell ref="A97:I97"/>
    <mergeCell ref="A99:I99"/>
    <mergeCell ref="B100:G100"/>
    <mergeCell ref="B101:G101"/>
    <mergeCell ref="B102:G102"/>
    <mergeCell ref="B103:G103"/>
    <mergeCell ref="B104:G104"/>
    <mergeCell ref="B105:G105"/>
    <mergeCell ref="B106:G106"/>
    <mergeCell ref="B107:G107"/>
    <mergeCell ref="A108:H108"/>
    <mergeCell ref="A109:I109"/>
    <mergeCell ref="A110:I110"/>
    <mergeCell ref="B111:H111"/>
    <mergeCell ref="B112:H112"/>
    <mergeCell ref="A113:H113"/>
    <mergeCell ref="A114:I114"/>
    <mergeCell ref="A115:I115"/>
    <mergeCell ref="B116:H116"/>
    <mergeCell ref="B117:H117"/>
    <mergeCell ref="B118:H118"/>
    <mergeCell ref="A119:H119"/>
    <mergeCell ref="A120:I120"/>
    <mergeCell ref="A121:I121"/>
    <mergeCell ref="B122:H122"/>
    <mergeCell ref="B123:H123"/>
    <mergeCell ref="B124:H124"/>
    <mergeCell ref="B125:H125"/>
    <mergeCell ref="B126:H126"/>
    <mergeCell ref="A127:H127"/>
    <mergeCell ref="A128:I128"/>
    <mergeCell ref="A129:I129"/>
    <mergeCell ref="A131:I131"/>
    <mergeCell ref="B132:G132"/>
    <mergeCell ref="A133:G133"/>
    <mergeCell ref="B134:G134"/>
    <mergeCell ref="A135:G135"/>
    <mergeCell ref="B136:G136"/>
    <mergeCell ref="A137:G137"/>
    <mergeCell ref="B138:G138"/>
    <mergeCell ref="B139:G139"/>
    <mergeCell ref="B140:G140"/>
    <mergeCell ref="B141:G141"/>
    <mergeCell ref="B142:G142"/>
    <mergeCell ref="B143:G143"/>
    <mergeCell ref="B144:G144"/>
    <mergeCell ref="A145:H145"/>
    <mergeCell ref="A146:I146"/>
    <mergeCell ref="A147:G147"/>
    <mergeCell ref="A148:B150"/>
    <mergeCell ref="C148:I148"/>
    <mergeCell ref="C149:I149"/>
    <mergeCell ref="C150:I150"/>
    <mergeCell ref="A151:I151"/>
    <mergeCell ref="A152:I152"/>
    <mergeCell ref="A153:I153"/>
    <mergeCell ref="A154:I154"/>
    <mergeCell ref="A155:H155"/>
    <mergeCell ref="B156:H156"/>
    <mergeCell ref="B157:H157"/>
    <mergeCell ref="B158:H158"/>
    <mergeCell ref="B159:H159"/>
    <mergeCell ref="B160:H160"/>
    <mergeCell ref="A161:H161"/>
    <mergeCell ref="B162:H162"/>
    <mergeCell ref="A163:H163"/>
    <mergeCell ref="A164:H164"/>
    <mergeCell ref="A165:I165"/>
    <mergeCell ref="A166:H166"/>
    <mergeCell ref="A167:I167"/>
    <mergeCell ref="A168:F168"/>
    <mergeCell ref="G168:I168"/>
    <mergeCell ref="A169:I169"/>
    <mergeCell ref="A170:F170"/>
    <mergeCell ref="G170:I170"/>
    <mergeCell ref="A171:I171"/>
    <mergeCell ref="A172:F172"/>
    <mergeCell ref="G172:I172"/>
    <mergeCell ref="A173:I17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4" activeCellId="0" sqref="A14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90010/2026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196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">
        <v>197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São Luís'!H9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5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3.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São Luís'!H23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3.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3.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79</v>
      </c>
      <c r="C29" s="28"/>
      <c r="D29" s="28"/>
      <c r="E29" s="28"/>
      <c r="F29" s="28"/>
      <c r="G29" s="28"/>
      <c r="H29" s="54" t="n">
        <v>1</v>
      </c>
      <c r="I29" s="55" t="n">
        <f aca="false">H21</f>
        <v>1950.78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1950.78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3.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3.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3.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São Luís'!H39</f>
        <v>0.0833</v>
      </c>
      <c r="I38" s="67" t="n">
        <f aca="false">ROUND($I$31*H38,2)</f>
        <v>162.5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São Luís'!H40</f>
        <v>0.03025</v>
      </c>
      <c r="I39" s="67" t="n">
        <f aca="false">ROUND($I$31*H39,2)</f>
        <v>59.01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3.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221.51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3.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3.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São Luís'!H47</f>
        <v>0.2</v>
      </c>
      <c r="I46" s="79" t="n">
        <f aca="false">ROUND(($I$31+$I$40)*H46,2)</f>
        <v>434.46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São Luís'!H48</f>
        <v>0.025</v>
      </c>
      <c r="I47" s="79" t="n">
        <f aca="false">ROUND(($I$31+$I$40)*H47,2)</f>
        <v>54.31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São Luís'!E49</f>
        <v>0.02</v>
      </c>
      <c r="F48" s="80" t="s">
        <v>98</v>
      </c>
      <c r="G48" s="82" t="n">
        <f aca="false">'Recep. São Luís'!G49</f>
        <v>2</v>
      </c>
      <c r="H48" s="78" t="n">
        <f aca="false">ROUND((E48*G48),6)</f>
        <v>0.04</v>
      </c>
      <c r="I48" s="79" t="n">
        <f aca="false">ROUND(($I$31+$I$40)*H48,2)</f>
        <v>86.89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São Luís'!H50</f>
        <v>0.015</v>
      </c>
      <c r="I49" s="79" t="n">
        <f aca="false">ROUND(($I$31+$I$40)*H49,2)</f>
        <v>32.58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São Luís'!H51</f>
        <v>0.01</v>
      </c>
      <c r="I50" s="79" t="n">
        <f aca="false">ROUND(($I$31+$I$40)*H50,2)</f>
        <v>21.72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São Luís'!H52</f>
        <v>0.006</v>
      </c>
      <c r="I51" s="79" t="n">
        <f aca="false">ROUND(($I$31+$I$40)*H51,2)</f>
        <v>13.03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São Luís'!H53</f>
        <v>0.002</v>
      </c>
      <c r="I52" s="79" t="n">
        <f aca="false">ROUND(($I$31+$I$40)*H52,2)</f>
        <v>4.34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São Luís'!H54</f>
        <v>0.08</v>
      </c>
      <c r="I53" s="79" t="n">
        <f aca="false">ROUND(($I$31+$I$40)*H53,2)</f>
        <v>173.78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3.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821.11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3.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3.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3.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3.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91.95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4.75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São Luís'!H63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São Luís'!H64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3.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São Luís'!H65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São Luís'!H68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São Luís'!H72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81</v>
      </c>
      <c r="C72" s="98"/>
      <c r="D72" s="98"/>
      <c r="E72" s="98"/>
      <c r="F72" s="98"/>
      <c r="G72" s="98"/>
      <c r="H72" s="101"/>
      <c r="I72" s="108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3.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884.22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3.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3.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221.51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821.11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884.22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1926.84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3.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9.95632916666667</v>
      </c>
      <c r="J86" s="115"/>
    </row>
    <row r="87" customFormat="false" ht="13.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0.000368274954080717</v>
      </c>
      <c r="I87" s="79" t="n">
        <f aca="false">ROUND($I$86*H53,2)</f>
        <v>0.8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São Luís'!H90</f>
        <v>0.008</v>
      </c>
      <c r="I88" s="79" t="n">
        <f aca="false">I31*H88</f>
        <v>15.60624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0.0194449175754618</v>
      </c>
      <c r="I89" s="79" t="n">
        <f aca="false">ROUND((((($I$31+$I$40)/30)*7)/12)*1,2)</f>
        <v>42.24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0.00735168877083631</v>
      </c>
      <c r="I90" s="79" t="n">
        <f aca="false">ROUND(I89*H54,2)</f>
        <v>15.97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62.42496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3.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146.99</v>
      </c>
    </row>
    <row r="93" customFormat="false" ht="13.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33.75" hidden="false" customHeight="true" outlineLevel="0" collapsed="false">
      <c r="A96" s="122" t="s">
        <v>137</v>
      </c>
      <c r="B96" s="123" t="n">
        <f aca="false">I31</f>
        <v>1950.78</v>
      </c>
      <c r="C96" s="50"/>
      <c r="D96" s="124" t="s">
        <v>138</v>
      </c>
      <c r="E96" s="125" t="n">
        <f aca="false">I82-I60-I65</f>
        <v>1337.51</v>
      </c>
      <c r="F96" s="50"/>
      <c r="G96" s="122" t="s">
        <v>139</v>
      </c>
      <c r="H96" s="125" t="n">
        <f aca="false">I92</f>
        <v>146.99</v>
      </c>
      <c r="I96" s="126" t="n">
        <f aca="false">ROUND(B96+E96+H96,2)</f>
        <v>3435.28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3.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São Luís'!H101</f>
        <v>0.09075</v>
      </c>
      <c r="I99" s="79" t="n">
        <f aca="false">ROUND(($I$31)*H99,2)</f>
        <v>177.03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0.030806199908852</v>
      </c>
      <c r="I100" s="79" t="n">
        <f aca="false">ROUND(I99*H54,2)</f>
        <v>66.92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São Luís'!H103</f>
        <v>0.0163</v>
      </c>
      <c r="I101" s="79" t="n">
        <f aca="false">H101*$I$96</f>
        <v>55.995064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5" t="n">
        <f aca="false">'Recep. São Luís'!H104</f>
        <v>0.00023</v>
      </c>
      <c r="I102" s="79" t="n">
        <f aca="false">H102*$I$96</f>
        <v>0.7901144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5" t="n">
        <f aca="false">'Recep. São Luís'!H105</f>
        <v>0.0033</v>
      </c>
      <c r="I103" s="79" t="n">
        <f aca="false">H103*$I$96</f>
        <v>11.336424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37" t="n">
        <f aca="false">'Recep. São Luís'!H106</f>
        <v>0.00055</v>
      </c>
      <c r="I104" s="79" t="n">
        <f aca="false">H104*$I$96</f>
        <v>1.889404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14" t="n">
        <f aca="false">'Recep. São Luís'!H107</f>
        <v>0.0139</v>
      </c>
      <c r="I105" s="79" t="n">
        <f aca="false">H105*$I$96</f>
        <v>47.750392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361.71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3.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3.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3.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3.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3.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3.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361.71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3.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361.71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3.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3.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f aca="false">'Uniforme e Material'!J22</f>
        <v>6.05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3.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130.81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3.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3.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27.75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4517.13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225.86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4742.99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474.3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5217.29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São Luís'!H140</f>
        <v>0.03</v>
      </c>
      <c r="I138" s="79" t="n">
        <f aca="false">ROUND(($I$135/(1-$H$145))*H138,2)</f>
        <v>171.34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São Luís'!H141</f>
        <v>0.0065</v>
      </c>
      <c r="I139" s="79" t="n">
        <f aca="false">ROUND(($I$135/(1-$H$145))*H139,2)</f>
        <v>37.12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285.57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3.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1194.19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3.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494.03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3.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3.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3.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3.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3.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3.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1950.78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1926.84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146.99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361.71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130.81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4517.13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1194.19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5711.32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5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28556.6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28556.6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3.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342679.2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90010/2026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203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1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3.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3.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3.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3.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3.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3.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3.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3.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3.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3.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3.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3.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3.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3.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3.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3.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3.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3.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3.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3.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3.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3.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56.25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3.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3.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3.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3.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3.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3.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3.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3.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3.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3.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3.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3.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3.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27.75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126.67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27.44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211.11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3.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882.82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3.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365.22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3.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3.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3.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3.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3.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3.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882.82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4222.19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1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4222.19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4222.19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3.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50666.28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90010/2026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207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1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3.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3.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3.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3.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3.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3.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3.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3.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3.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3.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3.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3.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3.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3.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3.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f aca="false">'Recep. Balsas'!H72</f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3.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3.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3.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3.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3.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3.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3.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57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3.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3.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3.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3.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3.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3.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3.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3.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3.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3.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3.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3.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3.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27.75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125.29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27.15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0.04</v>
      </c>
      <c r="I142" s="79" t="n">
        <f aca="false">ROUND(($I$135/(1-$H$145))*H142,2)</f>
        <v>167.06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3.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837.1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3.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0.0765</v>
      </c>
      <c r="I145" s="79" t="n">
        <f aca="false">SUM(I138:I142)</f>
        <v>319.5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3.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3.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3.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3.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3.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3.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837.1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4176.47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1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4176.47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4176.47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3.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50117.64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90010/2026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208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2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3.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3.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3.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3.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3.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3.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3.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3.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3.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3.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3.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3.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3.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3.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3.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f aca="false">'Recep. Balsas'!H72</f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3.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3.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3.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3.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3.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3.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3.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60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3.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3.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3.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3.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3.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3.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3.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3.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3.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3.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3.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3.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3.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27.75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126.67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27.44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211.11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3.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882.82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3.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365.22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3.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3.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3.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3.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3.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3.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882.82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4222.19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2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8444.38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8444.38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3.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101332.56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90010/2026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209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1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3.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3.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3.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3.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3.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3.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3.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3.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3.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3.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3.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3.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3.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3.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3.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f aca="false">'Recep. Balsas'!H72</f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3.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3.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3.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3.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3.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3.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3.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63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3.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3.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3.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3.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3.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3.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3.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3.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3.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3.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3.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3.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3.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27.75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126.67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27.44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211.11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3.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882.82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3.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365.22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3.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3.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3.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3.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3.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3.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882.82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4222.19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1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4222.19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4222.19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3.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50666.28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90010/2026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210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1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3.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3.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3.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3.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3.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3.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3.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3.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3.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3.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3.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3.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3.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3.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3.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f aca="false">'Recep. Balsas'!H72</f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3.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3.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3.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3.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3.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3.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3.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53.25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3.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3.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3.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3.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3.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3.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3.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3.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3.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3.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3.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3.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3.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27.75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126.67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27.44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211.11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3.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882.82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3.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365.22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3.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3.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3.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3.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3.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3.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882.82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4222.19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1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4222.19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4222.19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3.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50666.28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7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8.00390625" defaultRowHeight="13.5" zeroHeight="false" outlineLevelRow="0" outlineLevelCol="0"/>
  <cols>
    <col collapsed="false" customWidth="true" hidden="false" outlineLevel="0" max="1" min="1" style="1" width="9.34"/>
    <col collapsed="false" customWidth="true" hidden="false" outlineLevel="0" max="2" min="2" style="1" width="9.08"/>
    <col collapsed="false" customWidth="true" hidden="false" outlineLevel="0" max="4" min="4" style="1" width="13.08"/>
    <col collapsed="false" customWidth="true" hidden="false" outlineLevel="0" max="7" min="7" style="1" width="13.08"/>
    <col collapsed="false" customWidth="true" hidden="false" outlineLevel="0" max="8" min="8" style="1" width="11.58"/>
    <col collapsed="false" customWidth="true" hidden="false" outlineLevel="0" max="9" min="9" style="1" width="14.5"/>
    <col collapsed="false" customWidth="true" hidden="false" outlineLevel="0" max="10" min="10" style="1" width="9.84"/>
  </cols>
  <sheetData>
    <row r="1" customFormat="false" ht="70.5" hidden="false" customHeight="true" outlineLevel="0" collapsed="false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</row>
    <row r="2" customFormat="false" ht="14.25" hidden="false" customHeight="true" outlineLevel="0" collapsed="false">
      <c r="A2" s="28" t="s">
        <v>43</v>
      </c>
      <c r="B2" s="28"/>
      <c r="C2" s="28"/>
      <c r="D2" s="28"/>
      <c r="E2" s="28"/>
      <c r="F2" s="29" t="str">
        <f aca="false">'Recep. São Luís'!F2</f>
        <v>13075.075646/2026-66</v>
      </c>
      <c r="G2" s="29"/>
      <c r="H2" s="29"/>
      <c r="I2" s="2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</row>
    <row r="3" customFormat="false" ht="17.25" hidden="false" customHeight="true" outlineLevel="0" collapsed="false">
      <c r="A3" s="28" t="s">
        <v>45</v>
      </c>
      <c r="B3" s="28"/>
      <c r="C3" s="28"/>
      <c r="D3" s="28"/>
      <c r="E3" s="28"/>
      <c r="F3" s="29" t="str">
        <f aca="false">'Recep. São Luís'!F3</f>
        <v>90010/2026</v>
      </c>
      <c r="G3" s="29"/>
      <c r="H3" s="29"/>
      <c r="I3" s="2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</row>
    <row r="4" customFormat="false" ht="16.5" hidden="false" customHeight="true" outlineLevel="0" collapsed="false">
      <c r="A4" s="28" t="s">
        <v>47</v>
      </c>
      <c r="B4" s="28"/>
      <c r="C4" s="28"/>
      <c r="D4" s="28"/>
      <c r="E4" s="28"/>
      <c r="F4" s="30"/>
      <c r="G4" s="30"/>
      <c r="H4" s="30"/>
      <c r="I4" s="30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customFormat="false" ht="18.75" hidden="false" customHeight="true" outlineLevel="0" collapsed="false">
      <c r="A5" s="31" t="s">
        <v>48</v>
      </c>
      <c r="B5" s="31"/>
      <c r="C5" s="31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customFormat="false" ht="14.25" hidden="false" customHeight="true" outlineLevel="0" collapsed="false">
      <c r="A6" s="30" t="s">
        <v>49</v>
      </c>
      <c r="B6" s="28" t="s">
        <v>50</v>
      </c>
      <c r="C6" s="28"/>
      <c r="D6" s="28"/>
      <c r="E6" s="28"/>
      <c r="F6" s="28"/>
      <c r="G6" s="28"/>
      <c r="H6" s="32"/>
      <c r="I6" s="32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customFormat="false" ht="14.25" hidden="false" customHeight="true" outlineLevel="0" collapsed="false">
      <c r="A7" s="30" t="s">
        <v>51</v>
      </c>
      <c r="B7" s="28" t="s">
        <v>52</v>
      </c>
      <c r="C7" s="28"/>
      <c r="D7" s="28"/>
      <c r="E7" s="28"/>
      <c r="F7" s="28"/>
      <c r="G7" s="28"/>
      <c r="H7" s="29" t="s">
        <v>211</v>
      </c>
      <c r="I7" s="29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</row>
    <row r="8" customFormat="false" ht="60" hidden="false" customHeight="true" outlineLevel="0" collapsed="false">
      <c r="A8" s="30" t="s">
        <v>54</v>
      </c>
      <c r="B8" s="28" t="s">
        <v>55</v>
      </c>
      <c r="C8" s="28"/>
      <c r="D8" s="28"/>
      <c r="E8" s="28"/>
      <c r="F8" s="28"/>
      <c r="G8" s="28"/>
      <c r="H8" s="33" t="str">
        <f aca="false">'Recep. Imperatriz'!H8</f>
        <v>CCT 2026/2027 MA000123/2026</v>
      </c>
      <c r="I8" s="33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</row>
    <row r="9" customFormat="false" ht="14.25" hidden="false" customHeight="true" outlineLevel="0" collapsed="false">
      <c r="A9" s="30" t="s">
        <v>57</v>
      </c>
      <c r="B9" s="28" t="s">
        <v>58</v>
      </c>
      <c r="C9" s="28"/>
      <c r="D9" s="28"/>
      <c r="E9" s="28"/>
      <c r="F9" s="28"/>
      <c r="G9" s="28"/>
      <c r="H9" s="34" t="n">
        <f aca="false">'Recep. Imperatriz'!H9</f>
        <v>12</v>
      </c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</row>
    <row r="10" customFormat="false" ht="14.25" hidden="false" customHeight="true" outlineLevel="0" collapsed="false">
      <c r="A10" s="30" t="s">
        <v>59</v>
      </c>
      <c r="B10" s="30"/>
      <c r="C10" s="30"/>
      <c r="D10" s="30"/>
      <c r="E10" s="30"/>
      <c r="F10" s="30"/>
      <c r="G10" s="30"/>
      <c r="H10" s="30"/>
      <c r="I10" s="30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</row>
    <row r="11" customFormat="false" ht="39" hidden="false" customHeight="true" outlineLevel="0" collapsed="false">
      <c r="A11" s="35" t="s">
        <v>60</v>
      </c>
      <c r="B11" s="35"/>
      <c r="C11" s="35"/>
      <c r="D11" s="35"/>
      <c r="E11" s="35"/>
      <c r="F11" s="35" t="s">
        <v>61</v>
      </c>
      <c r="G11" s="35"/>
      <c r="H11" s="35" t="s">
        <v>62</v>
      </c>
      <c r="I11" s="35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</row>
    <row r="12" customFormat="false" ht="14.25" hidden="false" customHeight="true" outlineLevel="0" collapsed="false">
      <c r="A12" s="30" t="s">
        <v>63</v>
      </c>
      <c r="B12" s="30"/>
      <c r="C12" s="30"/>
      <c r="D12" s="30"/>
      <c r="E12" s="30"/>
      <c r="F12" s="30" t="s">
        <v>64</v>
      </c>
      <c r="G12" s="30"/>
      <c r="H12" s="36" t="n">
        <v>1</v>
      </c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</row>
    <row r="13" customFormat="false" ht="14.25" hidden="false" customHeight="true" outlineLevel="0" collapsed="false">
      <c r="A13" s="37"/>
      <c r="B13" s="37"/>
      <c r="C13" s="37"/>
      <c r="D13" s="37"/>
      <c r="E13" s="37"/>
      <c r="F13" s="37"/>
      <c r="G13" s="37"/>
      <c r="H13" s="37"/>
      <c r="I13" s="3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</row>
    <row r="14" customFormat="false" ht="22.5" hidden="false" customHeight="true" outlineLevel="0" collapsed="false">
      <c r="A14" s="38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</row>
    <row r="15" customFormat="false" ht="13.5" hidden="false" customHeight="false" outlineLevel="0" collapsed="false">
      <c r="A15" s="37"/>
      <c r="B15" s="37"/>
      <c r="C15" s="37"/>
      <c r="D15" s="37"/>
      <c r="E15" s="37"/>
      <c r="F15" s="37"/>
      <c r="G15" s="37"/>
      <c r="H15" s="37"/>
      <c r="I15" s="37"/>
      <c r="J15" s="39"/>
      <c r="K15" s="40"/>
      <c r="L15" s="41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</row>
    <row r="16" customFormat="false" ht="48.75" hidden="false" customHeight="true" outlineLevel="0" collapsed="false">
      <c r="A16" s="42" t="s">
        <v>65</v>
      </c>
      <c r="B16" s="42"/>
      <c r="C16" s="42"/>
      <c r="D16" s="42"/>
      <c r="E16" s="42"/>
      <c r="F16" s="42"/>
      <c r="G16" s="42"/>
      <c r="H16" s="42"/>
      <c r="I16" s="42"/>
      <c r="J16" s="39"/>
      <c r="K16" s="40"/>
      <c r="L16" s="41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</row>
    <row r="17" customFormat="false" ht="14.25" hidden="false" customHeight="true" outlineLevel="0" collapsed="false">
      <c r="A17" s="37"/>
      <c r="B17" s="37"/>
      <c r="C17" s="37"/>
      <c r="D17" s="37"/>
      <c r="E17" s="37"/>
      <c r="F17" s="37"/>
      <c r="G17" s="37"/>
      <c r="H17" s="37"/>
      <c r="I17" s="37"/>
      <c r="J17" s="39"/>
      <c r="K17" s="40"/>
      <c r="L17" s="41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</row>
    <row r="18" customFormat="false" ht="14.25" hidden="false" customHeight="true" outlineLevel="0" collapsed="false">
      <c r="A18" s="31" t="s">
        <v>66</v>
      </c>
      <c r="B18" s="31"/>
      <c r="C18" s="31"/>
      <c r="D18" s="31"/>
      <c r="E18" s="31"/>
      <c r="F18" s="31"/>
      <c r="G18" s="31"/>
      <c r="H18" s="31"/>
      <c r="I18" s="31"/>
      <c r="J18" s="39"/>
      <c r="K18" s="40"/>
      <c r="L18" s="41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</row>
    <row r="19" customFormat="false" ht="24" hidden="false" customHeight="true" outlineLevel="0" collapsed="false">
      <c r="A19" s="30" t="n">
        <v>1</v>
      </c>
      <c r="B19" s="28" t="s">
        <v>67</v>
      </c>
      <c r="C19" s="28"/>
      <c r="D19" s="28"/>
      <c r="E19" s="28"/>
      <c r="F19" s="28"/>
      <c r="G19" s="28"/>
      <c r="H19" s="43" t="s">
        <v>68</v>
      </c>
      <c r="I19" s="43"/>
      <c r="J19" s="39"/>
      <c r="K19" s="40"/>
      <c r="L19" s="41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</row>
    <row r="20" customFormat="false" ht="18.75" hidden="false" customHeight="true" outlineLevel="0" collapsed="false">
      <c r="A20" s="30" t="n">
        <v>2</v>
      </c>
      <c r="B20" s="28" t="s">
        <v>69</v>
      </c>
      <c r="C20" s="28"/>
      <c r="D20" s="28"/>
      <c r="E20" s="28"/>
      <c r="F20" s="28"/>
      <c r="G20" s="28"/>
      <c r="H20" s="44" t="s">
        <v>70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6"/>
    </row>
    <row r="21" customFormat="false" ht="29.25" hidden="false" customHeight="true" outlineLevel="0" collapsed="false">
      <c r="A21" s="30" t="n">
        <v>3</v>
      </c>
      <c r="B21" s="28" t="s">
        <v>198</v>
      </c>
      <c r="C21" s="28"/>
      <c r="D21" s="28"/>
      <c r="E21" s="28"/>
      <c r="F21" s="28"/>
      <c r="G21" s="28"/>
      <c r="H21" s="47" t="n">
        <f aca="false">'Recep. Imperatriz'!H21</f>
        <v>1950.78</v>
      </c>
      <c r="I21" s="4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</row>
    <row r="22" customFormat="false" ht="25.5" hidden="false" customHeight="true" outlineLevel="0" collapsed="false">
      <c r="A22" s="30" t="n">
        <v>4</v>
      </c>
      <c r="B22" s="28" t="s">
        <v>72</v>
      </c>
      <c r="C22" s="28"/>
      <c r="D22" s="28"/>
      <c r="E22" s="28"/>
      <c r="F22" s="28"/>
      <c r="G22" s="28"/>
      <c r="H22" s="47" t="s">
        <v>63</v>
      </c>
      <c r="I22" s="4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</row>
    <row r="23" customFormat="false" ht="18" hidden="false" customHeight="true" outlineLevel="0" collapsed="false">
      <c r="A23" s="30" t="n">
        <v>5</v>
      </c>
      <c r="B23" s="28" t="s">
        <v>73</v>
      </c>
      <c r="C23" s="28"/>
      <c r="D23" s="28"/>
      <c r="E23" s="28"/>
      <c r="F23" s="28"/>
      <c r="G23" s="28"/>
      <c r="H23" s="48" t="n">
        <f aca="false">'Recep. Imperatriz'!H23</f>
        <v>46023</v>
      </c>
      <c r="I23" s="48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</row>
    <row r="24" customFormat="false" ht="13.5" hidden="false" customHeight="false" outlineLevel="0" collapsed="false">
      <c r="A24" s="37"/>
      <c r="B24" s="37"/>
      <c r="C24" s="37"/>
      <c r="D24" s="37"/>
      <c r="E24" s="37"/>
      <c r="F24" s="37"/>
      <c r="G24" s="37"/>
      <c r="H24" s="37"/>
      <c r="I24" s="3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</row>
    <row r="25" customFormat="false" ht="13.5" hidden="false" customHeight="false" outlineLevel="0" collapsed="false">
      <c r="A25" s="49"/>
      <c r="B25" s="49"/>
      <c r="C25" s="49"/>
      <c r="D25" s="49"/>
      <c r="E25" s="49"/>
      <c r="F25" s="49"/>
      <c r="G25" s="49"/>
      <c r="H25" s="49"/>
      <c r="I25" s="49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</row>
    <row r="26" customFormat="false" ht="14.25" hidden="false" customHeight="true" outlineLevel="0" collapsed="false">
      <c r="A26" s="37"/>
      <c r="B26" s="37"/>
      <c r="C26" s="37"/>
      <c r="D26" s="37"/>
      <c r="E26" s="37"/>
      <c r="F26" s="37"/>
      <c r="G26" s="37"/>
      <c r="H26" s="37"/>
      <c r="I26" s="3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</row>
    <row r="27" customFormat="false" ht="17.25" hidden="false" customHeight="true" outlineLevel="0" collapsed="false">
      <c r="A27" s="50" t="s">
        <v>75</v>
      </c>
      <c r="B27" s="50"/>
      <c r="C27" s="50"/>
      <c r="D27" s="50"/>
      <c r="E27" s="50"/>
      <c r="F27" s="50"/>
      <c r="G27" s="50"/>
      <c r="H27" s="50"/>
      <c r="I27" s="5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</row>
    <row r="28" customFormat="false" ht="38.25" hidden="false" customHeight="true" outlineLevel="0" collapsed="false">
      <c r="A28" s="51" t="n">
        <v>1</v>
      </c>
      <c r="B28" s="35" t="s">
        <v>76</v>
      </c>
      <c r="C28" s="35"/>
      <c r="D28" s="35"/>
      <c r="E28" s="35"/>
      <c r="F28" s="35"/>
      <c r="G28" s="35"/>
      <c r="H28" s="52" t="s">
        <v>77</v>
      </c>
      <c r="I28" s="51" t="s">
        <v>78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</row>
    <row r="29" customFormat="false" ht="15" hidden="false" customHeight="true" outlineLevel="0" collapsed="false">
      <c r="A29" s="30" t="s">
        <v>49</v>
      </c>
      <c r="B29" s="28" t="s">
        <v>204</v>
      </c>
      <c r="C29" s="28"/>
      <c r="D29" s="28"/>
      <c r="E29" s="28"/>
      <c r="F29" s="28"/>
      <c r="G29" s="28"/>
      <c r="H29" s="54" t="n">
        <v>1</v>
      </c>
      <c r="I29" s="55" t="n">
        <f aca="false">ROUND(H21/220*150,2)</f>
        <v>1330.08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</row>
    <row r="30" customFormat="false" ht="14.25" hidden="false" customHeight="true" outlineLevel="0" collapsed="false">
      <c r="A30" s="30" t="s">
        <v>80</v>
      </c>
      <c r="B30" s="28" t="s">
        <v>81</v>
      </c>
      <c r="C30" s="28"/>
      <c r="D30" s="28"/>
      <c r="E30" s="28"/>
      <c r="F30" s="28"/>
      <c r="G30" s="28"/>
      <c r="H30" s="28"/>
      <c r="I30" s="55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</row>
    <row r="31" customFormat="false" ht="15.75" hidden="false" customHeight="true" outlineLevel="0" collapsed="false">
      <c r="A31" s="56" t="s">
        <v>82</v>
      </c>
      <c r="B31" s="56"/>
      <c r="C31" s="56"/>
      <c r="D31" s="56"/>
      <c r="E31" s="56"/>
      <c r="F31" s="56"/>
      <c r="G31" s="56"/>
      <c r="H31" s="56"/>
      <c r="I31" s="57" t="n">
        <f aca="false">TRUNC(SUM(I29:I30),2)</f>
        <v>1330.08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</row>
    <row r="32" customFormat="false" ht="14.25" hidden="false" customHeight="true" outlineLevel="0" collapsed="false">
      <c r="A32" s="37"/>
      <c r="B32" s="37"/>
      <c r="C32" s="37"/>
      <c r="D32" s="37"/>
      <c r="E32" s="37"/>
      <c r="F32" s="37"/>
      <c r="G32" s="37"/>
      <c r="H32" s="37"/>
      <c r="I32" s="3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</row>
    <row r="33" customFormat="false" ht="13.5" hidden="false" customHeight="false" outlineLevel="0" collapsed="false">
      <c r="A33" s="58"/>
      <c r="B33" s="58"/>
      <c r="C33" s="58"/>
      <c r="D33" s="58"/>
      <c r="E33" s="58"/>
      <c r="F33" s="58"/>
      <c r="G33" s="58"/>
      <c r="H33" s="58"/>
      <c r="I33" s="5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</row>
    <row r="34" customFormat="false" ht="14.25" hidden="false" customHeight="true" outlineLevel="0" collapsed="false">
      <c r="A34" s="37"/>
      <c r="B34" s="37"/>
      <c r="C34" s="37"/>
      <c r="D34" s="37"/>
      <c r="E34" s="37"/>
      <c r="F34" s="37"/>
      <c r="G34" s="37"/>
      <c r="H34" s="37"/>
      <c r="I34" s="3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</row>
    <row r="35" customFormat="false" ht="15" hidden="false" customHeight="false" outlineLevel="0" collapsed="false">
      <c r="A35" s="59" t="s">
        <v>83</v>
      </c>
      <c r="B35" s="59"/>
      <c r="C35" s="59"/>
      <c r="D35" s="59"/>
      <c r="E35" s="59"/>
      <c r="F35" s="59"/>
      <c r="G35" s="59"/>
      <c r="H35" s="59"/>
      <c r="I35" s="59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</row>
    <row r="36" customFormat="false" ht="13.5" hidden="false" customHeight="false" outlineLevel="0" collapsed="false">
      <c r="A36" s="60" t="s">
        <v>84</v>
      </c>
      <c r="B36" s="60"/>
      <c r="C36" s="60"/>
      <c r="D36" s="60"/>
      <c r="E36" s="60"/>
      <c r="F36" s="60"/>
      <c r="G36" s="60"/>
      <c r="H36" s="60"/>
      <c r="I36" s="60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</row>
    <row r="37" customFormat="false" ht="13.5" hidden="false" customHeight="false" outlineLevel="0" collapsed="false">
      <c r="A37" s="61" t="s">
        <v>85</v>
      </c>
      <c r="B37" s="62" t="s">
        <v>86</v>
      </c>
      <c r="C37" s="62"/>
      <c r="D37" s="62"/>
      <c r="E37" s="62"/>
      <c r="F37" s="62"/>
      <c r="G37" s="62"/>
      <c r="H37" s="63" t="s">
        <v>87</v>
      </c>
      <c r="I37" s="30" t="s">
        <v>88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</row>
    <row r="38" customFormat="false" ht="13.5" hidden="false" customHeight="true" outlineLevel="0" collapsed="false">
      <c r="A38" s="61" t="s">
        <v>49</v>
      </c>
      <c r="B38" s="65" t="s">
        <v>89</v>
      </c>
      <c r="C38" s="65"/>
      <c r="D38" s="65"/>
      <c r="E38" s="65"/>
      <c r="F38" s="65"/>
      <c r="G38" s="65"/>
      <c r="H38" s="66" t="n">
        <f aca="false">'Recep. Imperatriz'!H38</f>
        <v>0.0833</v>
      </c>
      <c r="I38" s="67" t="n">
        <f aca="false">ROUND($I$31*H38,2)</f>
        <v>110.8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</row>
    <row r="39" customFormat="false" ht="13.5" hidden="false" customHeight="true" outlineLevel="0" collapsed="false">
      <c r="A39" s="61" t="s">
        <v>51</v>
      </c>
      <c r="B39" s="68" t="s">
        <v>90</v>
      </c>
      <c r="C39" s="68"/>
      <c r="D39" s="68"/>
      <c r="E39" s="68"/>
      <c r="F39" s="68"/>
      <c r="G39" s="68"/>
      <c r="H39" s="69" t="n">
        <f aca="false">'Recep. Imperatriz'!H39</f>
        <v>0.03025</v>
      </c>
      <c r="I39" s="67" t="n">
        <f aca="false">ROUND($I$31*H39,2)</f>
        <v>40.23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</row>
    <row r="40" customFormat="false" ht="13.5" hidden="false" customHeight="false" outlineLevel="0" collapsed="false">
      <c r="A40" s="70" t="s">
        <v>82</v>
      </c>
      <c r="B40" s="70"/>
      <c r="C40" s="70"/>
      <c r="D40" s="70"/>
      <c r="E40" s="70"/>
      <c r="F40" s="70"/>
      <c r="G40" s="70"/>
      <c r="H40" s="70"/>
      <c r="I40" s="71" t="n">
        <f aca="false">TRUNC(SUM(I38:I39),2)</f>
        <v>151.03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</row>
    <row r="41" customFormat="false" ht="13.5" hidden="false" customHeight="false" outlineLevel="0" collapsed="false">
      <c r="A41" s="37"/>
      <c r="B41" s="37"/>
      <c r="C41" s="37"/>
      <c r="D41" s="37"/>
      <c r="E41" s="37"/>
      <c r="F41" s="37"/>
      <c r="G41" s="37"/>
      <c r="H41" s="37"/>
      <c r="I41" s="3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</row>
    <row r="42" customFormat="false" ht="13.5" hidden="false" customHeight="false" outlineLevel="0" collapsed="false">
      <c r="A42" s="72"/>
      <c r="B42" s="72"/>
      <c r="C42" s="72"/>
      <c r="D42" s="72"/>
      <c r="E42" s="72"/>
      <c r="F42" s="72"/>
      <c r="G42" s="72"/>
      <c r="H42" s="72"/>
      <c r="I42" s="7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</row>
    <row r="43" customFormat="false" ht="14.2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</row>
    <row r="44" customFormat="false" ht="30" hidden="false" customHeight="true" outlineLevel="0" collapsed="false">
      <c r="A44" s="73" t="s">
        <v>91</v>
      </c>
      <c r="B44" s="73"/>
      <c r="C44" s="73"/>
      <c r="D44" s="73"/>
      <c r="E44" s="73"/>
      <c r="F44" s="73"/>
      <c r="G44" s="73"/>
      <c r="H44" s="73"/>
      <c r="I44" s="7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</row>
    <row r="45" customFormat="false" ht="30" hidden="false" customHeight="true" outlineLevel="0" collapsed="false">
      <c r="A45" s="74" t="s">
        <v>92</v>
      </c>
      <c r="B45" s="75" t="s">
        <v>93</v>
      </c>
      <c r="C45" s="75"/>
      <c r="D45" s="75"/>
      <c r="E45" s="75"/>
      <c r="F45" s="75"/>
      <c r="G45" s="75"/>
      <c r="H45" s="76" t="s">
        <v>87</v>
      </c>
      <c r="I45" s="75" t="s">
        <v>78</v>
      </c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64"/>
      <c r="HI45" s="64"/>
      <c r="HJ45" s="64"/>
      <c r="HK45" s="64"/>
      <c r="HL45" s="64"/>
      <c r="HM45" s="64"/>
      <c r="HN45" s="64"/>
      <c r="HO45" s="64"/>
      <c r="HP45" s="64"/>
      <c r="HQ45" s="64"/>
      <c r="HR45" s="64"/>
      <c r="HS45" s="64"/>
      <c r="HT45" s="64"/>
      <c r="HU45" s="64"/>
      <c r="HV45" s="64"/>
      <c r="HW45" s="64"/>
      <c r="HX45" s="64"/>
      <c r="HY45" s="64"/>
      <c r="HZ45" s="64"/>
      <c r="IA45" s="64"/>
      <c r="IB45" s="64"/>
      <c r="IC45" s="64"/>
      <c r="ID45" s="64"/>
      <c r="IE45" s="64"/>
      <c r="IF45" s="64"/>
      <c r="IG45" s="64"/>
      <c r="IH45" s="64"/>
      <c r="II45" s="64"/>
      <c r="IJ45" s="64"/>
      <c r="IK45" s="64"/>
      <c r="IL45" s="64"/>
      <c r="IM45" s="64"/>
      <c r="IN45" s="64"/>
      <c r="IO45" s="64"/>
      <c r="IP45" s="64"/>
      <c r="IQ45" s="64"/>
      <c r="IR45" s="64"/>
      <c r="IS45" s="64"/>
      <c r="IT45" s="64"/>
      <c r="IU45" s="64"/>
      <c r="IV45" s="64"/>
      <c r="IW45" s="64"/>
    </row>
    <row r="46" customFormat="false" ht="14.25" hidden="false" customHeight="true" outlineLevel="0" collapsed="false">
      <c r="A46" s="77" t="s">
        <v>49</v>
      </c>
      <c r="B46" s="28" t="s">
        <v>94</v>
      </c>
      <c r="C46" s="28"/>
      <c r="D46" s="28"/>
      <c r="E46" s="28"/>
      <c r="F46" s="28"/>
      <c r="G46" s="28"/>
      <c r="H46" s="78" t="n">
        <f aca="false">'Recep. Imperatriz'!H46</f>
        <v>0.2</v>
      </c>
      <c r="I46" s="79" t="n">
        <f aca="false">ROUND(($I$31+$I$40)*H46,2)</f>
        <v>296.22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</row>
    <row r="47" customFormat="false" ht="14.25" hidden="false" customHeight="true" outlineLevel="0" collapsed="false">
      <c r="A47" s="77" t="s">
        <v>51</v>
      </c>
      <c r="B47" s="28" t="s">
        <v>95</v>
      </c>
      <c r="C47" s="28"/>
      <c r="D47" s="28"/>
      <c r="E47" s="28"/>
      <c r="F47" s="28"/>
      <c r="G47" s="28"/>
      <c r="H47" s="78" t="n">
        <f aca="false">'Recep. Imperatriz'!H47</f>
        <v>0.025</v>
      </c>
      <c r="I47" s="79" t="n">
        <f aca="false">ROUND(($I$31+$I$40)*H47,2)</f>
        <v>37.03</v>
      </c>
    </row>
    <row r="48" customFormat="false" ht="77.25" hidden="false" customHeight="true" outlineLevel="0" collapsed="false">
      <c r="A48" s="77" t="s">
        <v>54</v>
      </c>
      <c r="B48" s="28" t="s">
        <v>96</v>
      </c>
      <c r="C48" s="28"/>
      <c r="D48" s="80" t="s">
        <v>97</v>
      </c>
      <c r="E48" s="81" t="n">
        <f aca="false">'Recep. Imperatriz'!E48</f>
        <v>0.02</v>
      </c>
      <c r="F48" s="80" t="s">
        <v>98</v>
      </c>
      <c r="G48" s="82" t="n">
        <f aca="false">'Recep. Imperatriz'!G48</f>
        <v>2</v>
      </c>
      <c r="H48" s="78" t="n">
        <f aca="false">ROUND((E48*G48),6)</f>
        <v>0.04</v>
      </c>
      <c r="I48" s="79" t="n">
        <f aca="false">ROUND(($I$31+$I$40)*H48,2)</f>
        <v>59.24</v>
      </c>
    </row>
    <row r="49" customFormat="false" ht="14.25" hidden="false" customHeight="true" outlineLevel="0" collapsed="false">
      <c r="A49" s="77" t="s">
        <v>57</v>
      </c>
      <c r="B49" s="28" t="s">
        <v>99</v>
      </c>
      <c r="C49" s="28"/>
      <c r="D49" s="28"/>
      <c r="E49" s="28"/>
      <c r="F49" s="28"/>
      <c r="G49" s="28"/>
      <c r="H49" s="78" t="n">
        <f aca="false">'Recep. Imperatriz'!H49</f>
        <v>0.015</v>
      </c>
      <c r="I49" s="79" t="n">
        <f aca="false">ROUND(($I$31+$I$40)*H49,2)</f>
        <v>22.22</v>
      </c>
    </row>
    <row r="50" customFormat="false" ht="14.25" hidden="false" customHeight="true" outlineLevel="0" collapsed="false">
      <c r="A50" s="77" t="s">
        <v>100</v>
      </c>
      <c r="B50" s="28" t="s">
        <v>101</v>
      </c>
      <c r="C50" s="28"/>
      <c r="D50" s="28"/>
      <c r="E50" s="28"/>
      <c r="F50" s="28"/>
      <c r="G50" s="28"/>
      <c r="H50" s="78" t="n">
        <f aca="false">'Recep. Imperatriz'!H50</f>
        <v>0.01</v>
      </c>
      <c r="I50" s="79" t="n">
        <f aca="false">ROUND(($I$31+$I$40)*H50,2)</f>
        <v>14.81</v>
      </c>
    </row>
    <row r="51" customFormat="false" ht="14.25" hidden="false" customHeight="true" outlineLevel="0" collapsed="false">
      <c r="A51" s="77" t="s">
        <v>80</v>
      </c>
      <c r="B51" s="28" t="s">
        <v>102</v>
      </c>
      <c r="C51" s="28"/>
      <c r="D51" s="28"/>
      <c r="E51" s="28"/>
      <c r="F51" s="28"/>
      <c r="G51" s="28"/>
      <c r="H51" s="78" t="n">
        <f aca="false">'Recep. Imperatriz'!H51</f>
        <v>0.006</v>
      </c>
      <c r="I51" s="79" t="n">
        <f aca="false">ROUND(($I$31+$I$40)*H51,2)</f>
        <v>8.89</v>
      </c>
    </row>
    <row r="52" customFormat="false" ht="14.25" hidden="false" customHeight="true" outlineLevel="0" collapsed="false">
      <c r="A52" s="77" t="s">
        <v>103</v>
      </c>
      <c r="B52" s="28" t="s">
        <v>104</v>
      </c>
      <c r="C52" s="28"/>
      <c r="D52" s="28"/>
      <c r="E52" s="28"/>
      <c r="F52" s="28"/>
      <c r="G52" s="28"/>
      <c r="H52" s="78" t="n">
        <f aca="false">'Recep. Imperatriz'!H52</f>
        <v>0.002</v>
      </c>
      <c r="I52" s="79" t="n">
        <f aca="false">ROUND(($I$31+$I$40)*H52,2)</f>
        <v>2.96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</row>
    <row r="53" customFormat="false" ht="14.25" hidden="false" customHeight="true" outlineLevel="0" collapsed="false">
      <c r="A53" s="77" t="s">
        <v>105</v>
      </c>
      <c r="B53" s="28" t="s">
        <v>106</v>
      </c>
      <c r="C53" s="28"/>
      <c r="D53" s="28"/>
      <c r="E53" s="28"/>
      <c r="F53" s="28"/>
      <c r="G53" s="28"/>
      <c r="H53" s="78" t="n">
        <f aca="false">'Recep. Imperatriz'!H53</f>
        <v>0.08</v>
      </c>
      <c r="I53" s="79" t="n">
        <f aca="false">ROUND(($I$31+$I$40)*H53,2)</f>
        <v>118.49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</row>
    <row r="54" customFormat="false" ht="13.5" hidden="false" customHeight="false" outlineLevel="0" collapsed="false">
      <c r="A54" s="70" t="s">
        <v>82</v>
      </c>
      <c r="B54" s="70"/>
      <c r="C54" s="70"/>
      <c r="D54" s="70"/>
      <c r="E54" s="70"/>
      <c r="F54" s="70"/>
      <c r="G54" s="70"/>
      <c r="H54" s="83" t="n">
        <f aca="false">SUM(H46:H53)</f>
        <v>0.378</v>
      </c>
      <c r="I54" s="84" t="n">
        <f aca="false">TRUNC(SUM(I46:I53),2)</f>
        <v>559.86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</row>
    <row r="55" customFormat="false" ht="13.5" hidden="false" customHeight="false" outlineLevel="0" collapsed="false">
      <c r="A55" s="85"/>
      <c r="B55" s="86"/>
      <c r="C55" s="86"/>
      <c r="D55" s="86"/>
      <c r="E55" s="86"/>
      <c r="F55" s="86"/>
      <c r="G55" s="86"/>
      <c r="H55" s="87"/>
      <c r="I55" s="88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</row>
    <row r="56" customFormat="false" ht="13.5" hidden="false" customHeight="false" outlineLevel="0" collapsed="false">
      <c r="A56" s="72"/>
      <c r="B56" s="72"/>
      <c r="C56" s="72"/>
      <c r="D56" s="72"/>
      <c r="E56" s="72"/>
      <c r="F56" s="72"/>
      <c r="G56" s="72"/>
      <c r="H56" s="72"/>
      <c r="I56" s="72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</row>
    <row r="57" customFormat="false" ht="13.5" hidden="false" customHeight="false" outlineLevel="0" collapsed="false">
      <c r="A57" s="37"/>
      <c r="B57" s="37"/>
      <c r="C57" s="37"/>
      <c r="D57" s="37"/>
      <c r="E57" s="37"/>
      <c r="F57" s="37"/>
      <c r="G57" s="37"/>
      <c r="H57" s="37"/>
      <c r="I57" s="3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</row>
    <row r="58" customFormat="false" ht="13.5" hidden="false" customHeight="false" outlineLevel="0" collapsed="false">
      <c r="A58" s="89" t="s">
        <v>107</v>
      </c>
      <c r="B58" s="89"/>
      <c r="C58" s="89"/>
      <c r="D58" s="89"/>
      <c r="E58" s="89"/>
      <c r="F58" s="89"/>
      <c r="G58" s="89"/>
      <c r="H58" s="89"/>
      <c r="I58" s="89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</row>
    <row r="59" customFormat="false" ht="15.75" hidden="false" customHeight="true" outlineLevel="0" collapsed="false">
      <c r="A59" s="90" t="s">
        <v>108</v>
      </c>
      <c r="B59" s="75" t="s">
        <v>109</v>
      </c>
      <c r="C59" s="75"/>
      <c r="D59" s="75"/>
      <c r="E59" s="75"/>
      <c r="F59" s="75"/>
      <c r="G59" s="75"/>
      <c r="H59" s="75"/>
      <c r="I59" s="75" t="s">
        <v>88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</row>
    <row r="60" customFormat="false" ht="14.25" hidden="false" customHeight="true" outlineLevel="0" collapsed="false">
      <c r="A60" s="61" t="s">
        <v>49</v>
      </c>
      <c r="B60" s="28" t="s">
        <v>199</v>
      </c>
      <c r="C60" s="28"/>
      <c r="D60" s="28"/>
      <c r="E60" s="28"/>
      <c r="F60" s="28"/>
      <c r="G60" s="28"/>
      <c r="H60" s="28"/>
      <c r="I60" s="79" t="n">
        <f aca="false">IF(ROUND((H63*H62*H61)-(I29*H64),2)&lt;0,0,ROUND((H61*H62*H63)-(I29*H64),2))</f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</row>
    <row r="61" customFormat="false" ht="25.5" hidden="false" customHeight="true" outlineLevel="0" collapsed="false">
      <c r="A61" s="61"/>
      <c r="B61" s="91" t="s">
        <v>111</v>
      </c>
      <c r="C61" s="91"/>
      <c r="D61" s="91"/>
      <c r="E61" s="91"/>
      <c r="F61" s="91"/>
      <c r="G61" s="91"/>
      <c r="H61" s="92" t="n">
        <v>0</v>
      </c>
      <c r="I61" s="172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  <c r="IW61" s="27"/>
    </row>
    <row r="62" customFormat="false" ht="14.25" hidden="false" customHeight="true" outlineLevel="0" collapsed="false">
      <c r="A62" s="61"/>
      <c r="B62" s="91" t="s">
        <v>112</v>
      </c>
      <c r="C62" s="91"/>
      <c r="D62" s="91"/>
      <c r="E62" s="91"/>
      <c r="F62" s="91"/>
      <c r="G62" s="91"/>
      <c r="H62" s="94" t="n">
        <f aca="false">'Recep. Imperatriz'!H62</f>
        <v>2</v>
      </c>
      <c r="I62" s="172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  <c r="IW62" s="27"/>
    </row>
    <row r="63" customFormat="false" ht="14.25" hidden="false" customHeight="true" outlineLevel="0" collapsed="false">
      <c r="A63" s="61"/>
      <c r="B63" s="91" t="s">
        <v>113</v>
      </c>
      <c r="C63" s="91"/>
      <c r="D63" s="91"/>
      <c r="E63" s="91"/>
      <c r="F63" s="91"/>
      <c r="G63" s="91"/>
      <c r="H63" s="94" t="n">
        <f aca="false">'Recep. Imperatriz'!H63</f>
        <v>22</v>
      </c>
      <c r="I63" s="172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  <c r="IW63" s="27"/>
    </row>
    <row r="64" customFormat="false" ht="13.5" hidden="false" customHeight="false" outlineLevel="0" collapsed="false">
      <c r="A64" s="61"/>
      <c r="B64" s="95" t="s">
        <v>114</v>
      </c>
      <c r="C64" s="95"/>
      <c r="D64" s="95"/>
      <c r="E64" s="95"/>
      <c r="F64" s="95"/>
      <c r="G64" s="95"/>
      <c r="H64" s="96" t="n">
        <f aca="false">'Recep. Imperatriz'!H64</f>
        <v>0.06</v>
      </c>
      <c r="I64" s="173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  <c r="IW64" s="27"/>
    </row>
    <row r="65" customFormat="false" ht="14.25" hidden="false" customHeight="true" outlineLevel="0" collapsed="false">
      <c r="A65" s="61" t="s">
        <v>51</v>
      </c>
      <c r="B65" s="98" t="s">
        <v>200</v>
      </c>
      <c r="C65" s="98"/>
      <c r="D65" s="98"/>
      <c r="E65" s="98"/>
      <c r="F65" s="98"/>
      <c r="G65" s="98"/>
      <c r="H65" s="98"/>
      <c r="I65" s="99" t="n">
        <f aca="false">ROUND((H66*H67)*(1-H68),2)</f>
        <v>497.38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  <c r="IW65" s="27"/>
    </row>
    <row r="66" customFormat="false" ht="14.25" hidden="false" customHeight="true" outlineLevel="0" collapsed="false">
      <c r="A66" s="61"/>
      <c r="B66" s="100" t="s">
        <v>116</v>
      </c>
      <c r="C66" s="100"/>
      <c r="D66" s="100"/>
      <c r="E66" s="100"/>
      <c r="F66" s="100"/>
      <c r="G66" s="100"/>
      <c r="H66" s="101" t="n">
        <v>25.12</v>
      </c>
      <c r="I66" s="174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  <c r="IW66" s="27"/>
    </row>
    <row r="67" customFormat="false" ht="14.25" hidden="false" customHeight="true" outlineLevel="0" collapsed="false">
      <c r="A67" s="103"/>
      <c r="B67" s="100" t="s">
        <v>117</v>
      </c>
      <c r="C67" s="100"/>
      <c r="D67" s="100"/>
      <c r="E67" s="100"/>
      <c r="F67" s="100"/>
      <c r="G67" s="100"/>
      <c r="H67" s="104" t="n">
        <f aca="false">'Recep. Imperatriz'!H67</f>
        <v>22</v>
      </c>
      <c r="I67" s="175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  <c r="IW67" s="27"/>
    </row>
    <row r="68" customFormat="false" ht="14.25" hidden="false" customHeight="true" outlineLevel="0" collapsed="false">
      <c r="A68" s="103"/>
      <c r="B68" s="100" t="s">
        <v>118</v>
      </c>
      <c r="C68" s="100"/>
      <c r="D68" s="100"/>
      <c r="E68" s="100"/>
      <c r="F68" s="100"/>
      <c r="G68" s="100"/>
      <c r="H68" s="106" t="n">
        <f aca="false">'Recep. Imperatriz'!H68</f>
        <v>0.1</v>
      </c>
      <c r="I68" s="175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  <c r="IW68" s="27"/>
    </row>
    <row r="69" customFormat="false" ht="14.25" hidden="false" customHeight="true" outlineLevel="0" collapsed="false">
      <c r="A69" s="61" t="s">
        <v>54</v>
      </c>
      <c r="B69" s="98" t="s">
        <v>201</v>
      </c>
      <c r="C69" s="98"/>
      <c r="D69" s="98"/>
      <c r="E69" s="98"/>
      <c r="F69" s="98"/>
      <c r="G69" s="98"/>
      <c r="H69" s="101" t="n">
        <f aca="false">'Recep. Imperatriz'!H69</f>
        <v>138.67</v>
      </c>
      <c r="I69" s="176" t="n">
        <f aca="false">H69</f>
        <v>138.67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  <c r="IW69" s="27"/>
    </row>
    <row r="70" customFormat="false" ht="25.5" hidden="false" customHeight="true" outlineLevel="0" collapsed="false">
      <c r="A70" s="61" t="s">
        <v>57</v>
      </c>
      <c r="B70" s="98" t="s">
        <v>202</v>
      </c>
      <c r="C70" s="98"/>
      <c r="D70" s="98"/>
      <c r="E70" s="98"/>
      <c r="F70" s="98"/>
      <c r="G70" s="98"/>
      <c r="H70" s="101" t="n">
        <f aca="false">'Recep. Imperatriz'!H70</f>
        <v>50.9</v>
      </c>
      <c r="I70" s="99" t="n">
        <f aca="false">H70</f>
        <v>50.9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  <c r="IW70" s="27"/>
    </row>
    <row r="71" customFormat="false" ht="14.25" hidden="false" customHeight="true" outlineLevel="0" collapsed="false">
      <c r="A71" s="61" t="s">
        <v>100</v>
      </c>
      <c r="B71" s="98" t="s">
        <v>121</v>
      </c>
      <c r="C71" s="98"/>
      <c r="D71" s="98"/>
      <c r="E71" s="98"/>
      <c r="F71" s="98"/>
      <c r="G71" s="98"/>
      <c r="H71" s="101" t="n">
        <f aca="false">'Recep. Imperatriz'!H71</f>
        <v>526.64</v>
      </c>
      <c r="I71" s="108" t="n">
        <f aca="false">H71*20%</f>
        <v>105.328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  <c r="IW71" s="27"/>
    </row>
    <row r="72" customFormat="false" ht="14.25" hidden="false" customHeight="true" outlineLevel="0" collapsed="false">
      <c r="A72" s="61" t="s">
        <v>80</v>
      </c>
      <c r="B72" s="98" t="s">
        <v>205</v>
      </c>
      <c r="C72" s="98"/>
      <c r="D72" s="98"/>
      <c r="E72" s="98"/>
      <c r="F72" s="98"/>
      <c r="G72" s="98"/>
      <c r="H72" s="101" t="n">
        <f aca="false">'Recep. Balsas'!H72</f>
        <v>31.33</v>
      </c>
      <c r="I72" s="108" t="n">
        <f aca="false">H72</f>
        <v>31.33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  <c r="IW72" s="27"/>
    </row>
    <row r="73" customFormat="false" ht="13.5" hidden="false" customHeight="false" outlineLevel="0" collapsed="false">
      <c r="A73" s="109"/>
      <c r="B73" s="70" t="s">
        <v>82</v>
      </c>
      <c r="C73" s="70"/>
      <c r="D73" s="70"/>
      <c r="E73" s="70"/>
      <c r="F73" s="70"/>
      <c r="G73" s="70"/>
      <c r="H73" s="70"/>
      <c r="I73" s="84" t="n">
        <f aca="false">TRUNC(SUM(I60:I72),2)</f>
        <v>823.6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  <c r="IW73" s="27"/>
    </row>
    <row r="74" customFormat="false" ht="13.5" hidden="false" customHeight="false" outlineLevel="0" collapsed="false">
      <c r="A74" s="37"/>
      <c r="B74" s="37"/>
      <c r="C74" s="37"/>
      <c r="D74" s="37"/>
      <c r="E74" s="37"/>
      <c r="F74" s="37"/>
      <c r="G74" s="37"/>
      <c r="H74" s="37"/>
      <c r="I74" s="3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  <c r="IW74" s="27"/>
    </row>
    <row r="75" customFormat="false" ht="13.5" hidden="false" customHeight="false" outlineLevel="0" collapsed="false">
      <c r="A75" s="110"/>
      <c r="B75" s="110"/>
      <c r="C75" s="110"/>
      <c r="D75" s="110"/>
      <c r="E75" s="110"/>
      <c r="F75" s="110"/>
      <c r="G75" s="110"/>
      <c r="H75" s="110"/>
      <c r="I75" s="110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  <c r="IW75" s="27"/>
    </row>
    <row r="76" customFormat="false" ht="14.25" hidden="false" customHeight="true" outlineLevel="0" collapsed="false">
      <c r="A76" s="37"/>
      <c r="B76" s="37"/>
      <c r="C76" s="37"/>
      <c r="D76" s="37"/>
      <c r="E76" s="37"/>
      <c r="F76" s="37"/>
      <c r="G76" s="37"/>
      <c r="H76" s="37"/>
      <c r="I76" s="3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  <c r="IW76" s="27"/>
    </row>
    <row r="77" customFormat="false" ht="17.25" hidden="false" customHeight="true" outlineLevel="0" collapsed="false">
      <c r="A77" s="50" t="s">
        <v>123</v>
      </c>
      <c r="B77" s="50"/>
      <c r="C77" s="50"/>
      <c r="D77" s="50"/>
      <c r="E77" s="50"/>
      <c r="F77" s="50"/>
      <c r="G77" s="50"/>
      <c r="H77" s="50"/>
      <c r="I77" s="50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</row>
    <row r="78" customFormat="false" ht="15.75" hidden="false" customHeight="true" outlineLevel="0" collapsed="false">
      <c r="A78" s="75" t="n">
        <v>2</v>
      </c>
      <c r="B78" s="75" t="s">
        <v>124</v>
      </c>
      <c r="C78" s="75"/>
      <c r="D78" s="75"/>
      <c r="E78" s="75"/>
      <c r="F78" s="75"/>
      <c r="G78" s="75"/>
      <c r="H78" s="75"/>
      <c r="I78" s="75" t="s">
        <v>88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  <c r="IW78" s="27"/>
    </row>
    <row r="79" customFormat="false" ht="14.25" hidden="false" customHeight="true" outlineLevel="0" collapsed="false">
      <c r="A79" s="30" t="s">
        <v>85</v>
      </c>
      <c r="B79" s="28" t="s">
        <v>125</v>
      </c>
      <c r="C79" s="28"/>
      <c r="D79" s="28"/>
      <c r="E79" s="28"/>
      <c r="F79" s="28"/>
      <c r="G79" s="28"/>
      <c r="H79" s="28"/>
      <c r="I79" s="67" t="n">
        <f aca="false">I40</f>
        <v>151.03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  <c r="IW79" s="27"/>
    </row>
    <row r="80" customFormat="false" ht="14.25" hidden="false" customHeight="true" outlineLevel="0" collapsed="false">
      <c r="A80" s="30" t="s">
        <v>92</v>
      </c>
      <c r="B80" s="28" t="s">
        <v>93</v>
      </c>
      <c r="C80" s="28"/>
      <c r="D80" s="28"/>
      <c r="E80" s="28"/>
      <c r="F80" s="28"/>
      <c r="G80" s="28"/>
      <c r="H80" s="28"/>
      <c r="I80" s="67" t="n">
        <f aca="false">I54</f>
        <v>559.86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  <c r="IW80" s="27"/>
    </row>
    <row r="81" customFormat="false" ht="14.25" hidden="false" customHeight="true" outlineLevel="0" collapsed="false">
      <c r="A81" s="30" t="s">
        <v>108</v>
      </c>
      <c r="B81" s="28" t="s">
        <v>109</v>
      </c>
      <c r="C81" s="28"/>
      <c r="D81" s="28"/>
      <c r="E81" s="28"/>
      <c r="F81" s="28"/>
      <c r="G81" s="28"/>
      <c r="H81" s="28"/>
      <c r="I81" s="67" t="n">
        <f aca="false">I73</f>
        <v>823.6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  <c r="IW81" s="27"/>
    </row>
    <row r="82" customFormat="false" ht="14.25" hidden="false" customHeight="true" outlineLevel="0" collapsed="false">
      <c r="A82" s="56" t="s">
        <v>82</v>
      </c>
      <c r="B82" s="56"/>
      <c r="C82" s="56"/>
      <c r="D82" s="56"/>
      <c r="E82" s="56"/>
      <c r="F82" s="56"/>
      <c r="G82" s="56"/>
      <c r="H82" s="56"/>
      <c r="I82" s="111" t="n">
        <f aca="false">TRUNC(SUM(I79:I81),2)</f>
        <v>1534.49</v>
      </c>
      <c r="J82" s="27"/>
      <c r="K82" s="112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  <c r="IW82" s="27"/>
    </row>
    <row r="83" customFormat="false" ht="14.25" hidden="false" customHeight="true" outlineLevel="0" collapsed="false">
      <c r="A83" s="37"/>
      <c r="B83" s="37"/>
      <c r="C83" s="37"/>
      <c r="D83" s="37"/>
      <c r="E83" s="37"/>
      <c r="F83" s="37"/>
      <c r="G83" s="37"/>
      <c r="H83" s="37"/>
      <c r="I83" s="3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  <c r="IW83" s="27"/>
    </row>
    <row r="84" customFormat="false" ht="15" hidden="false" customHeight="false" outlineLevel="0" collapsed="false">
      <c r="A84" s="59" t="s">
        <v>126</v>
      </c>
      <c r="B84" s="59"/>
      <c r="C84" s="59"/>
      <c r="D84" s="59"/>
      <c r="E84" s="59"/>
      <c r="F84" s="59"/>
      <c r="G84" s="59"/>
      <c r="H84" s="59"/>
      <c r="I84" s="59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  <c r="IW84" s="27"/>
    </row>
    <row r="85" customFormat="false" ht="13.5" hidden="false" customHeight="false" outlineLevel="0" collapsed="false">
      <c r="A85" s="90" t="n">
        <v>3</v>
      </c>
      <c r="B85" s="90" t="s">
        <v>127</v>
      </c>
      <c r="C85" s="90"/>
      <c r="D85" s="90"/>
      <c r="E85" s="90"/>
      <c r="F85" s="90"/>
      <c r="G85" s="90"/>
      <c r="H85" s="113" t="s">
        <v>87</v>
      </c>
      <c r="I85" s="90" t="s">
        <v>128</v>
      </c>
    </row>
    <row r="86" customFormat="false" ht="15" hidden="false" customHeight="true" outlineLevel="0" collapsed="false">
      <c r="A86" s="61" t="s">
        <v>49</v>
      </c>
      <c r="B86" s="28" t="s">
        <v>129</v>
      </c>
      <c r="C86" s="28"/>
      <c r="D86" s="28"/>
      <c r="E86" s="28"/>
      <c r="F86" s="28"/>
      <c r="G86" s="28"/>
      <c r="H86" s="114" t="n">
        <f aca="false">I86/(I31+I40)</f>
        <v>0.00458333333333333</v>
      </c>
      <c r="I86" s="79" t="n">
        <f aca="false">((I31+I40)/12)*5.5%</f>
        <v>6.78842083333333</v>
      </c>
      <c r="J86" s="115"/>
    </row>
    <row r="87" customFormat="false" ht="13.5" hidden="false" customHeight="false" outlineLevel="0" collapsed="false">
      <c r="A87" s="61" t="s">
        <v>51</v>
      </c>
      <c r="B87" s="62" t="s">
        <v>130</v>
      </c>
      <c r="C87" s="62"/>
      <c r="D87" s="62"/>
      <c r="E87" s="62"/>
      <c r="F87" s="62"/>
      <c r="G87" s="62"/>
      <c r="H87" s="116" t="n">
        <f aca="false">I87/($I$31+$I$40)</f>
        <v>0.000364591421298891</v>
      </c>
      <c r="I87" s="79" t="n">
        <f aca="false">ROUND($I$86*H53,2)</f>
        <v>0.54</v>
      </c>
      <c r="J87" s="117"/>
    </row>
    <row r="88" customFormat="false" ht="13.5" hidden="false" customHeight="true" outlineLevel="0" collapsed="false">
      <c r="A88" s="61" t="s">
        <v>54</v>
      </c>
      <c r="B88" s="28" t="s">
        <v>131</v>
      </c>
      <c r="C88" s="28"/>
      <c r="D88" s="28"/>
      <c r="E88" s="28"/>
      <c r="F88" s="28"/>
      <c r="G88" s="28"/>
      <c r="H88" s="118" t="n">
        <f aca="false">'Recep. Imperatriz'!H88</f>
        <v>0.008</v>
      </c>
      <c r="I88" s="79" t="n">
        <f aca="false">I31*H88</f>
        <v>10.64064</v>
      </c>
      <c r="J88" s="11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</row>
    <row r="89" customFormat="false" ht="15" hidden="false" customHeight="true" outlineLevel="0" collapsed="false">
      <c r="A89" s="61" t="s">
        <v>57</v>
      </c>
      <c r="B89" s="28" t="s">
        <v>132</v>
      </c>
      <c r="C89" s="28"/>
      <c r="D89" s="28"/>
      <c r="E89" s="28"/>
      <c r="F89" s="28"/>
      <c r="G89" s="28"/>
      <c r="H89" s="118" t="n">
        <f aca="false">I89/($I$31+$I$40)</f>
        <v>0.0194448758026075</v>
      </c>
      <c r="I89" s="79" t="n">
        <f aca="false">ROUND((((($I$31+$I$40)/30)*7)/12)*1,2)</f>
        <v>28.8</v>
      </c>
      <c r="J89" s="119"/>
    </row>
    <row r="90" customFormat="false" ht="24" hidden="false" customHeight="true" outlineLevel="0" collapsed="false">
      <c r="A90" s="61" t="s">
        <v>100</v>
      </c>
      <c r="B90" s="28" t="s">
        <v>133</v>
      </c>
      <c r="C90" s="28"/>
      <c r="D90" s="28"/>
      <c r="E90" s="28"/>
      <c r="F90" s="28"/>
      <c r="G90" s="28"/>
      <c r="H90" s="118" t="n">
        <f aca="false">I90/($I$31+$I$40)</f>
        <v>0.00735259366286096</v>
      </c>
      <c r="I90" s="79" t="n">
        <f aca="false">ROUND(I89*H54,2)</f>
        <v>10.89</v>
      </c>
      <c r="J90" s="115"/>
    </row>
    <row r="91" customFormat="false" ht="27.75" hidden="false" customHeight="true" outlineLevel="0" collapsed="false">
      <c r="A91" s="61" t="s">
        <v>80</v>
      </c>
      <c r="B91" s="28" t="s">
        <v>134</v>
      </c>
      <c r="C91" s="28"/>
      <c r="D91" s="28"/>
      <c r="E91" s="28"/>
      <c r="F91" s="28"/>
      <c r="G91" s="28"/>
      <c r="H91" s="78" t="n">
        <f aca="false">I91/(I31)</f>
        <v>0.032</v>
      </c>
      <c r="I91" s="79" t="n">
        <f aca="false">(I31)*H53*40%</f>
        <v>42.56256</v>
      </c>
      <c r="J91" s="115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  <c r="BK91" s="64"/>
      <c r="BL91" s="64"/>
      <c r="BM91" s="64"/>
      <c r="BN91" s="64"/>
      <c r="BO91" s="64"/>
      <c r="BP91" s="64"/>
      <c r="BQ91" s="64"/>
      <c r="BR91" s="64"/>
      <c r="BS91" s="64"/>
      <c r="BT91" s="64"/>
      <c r="BU91" s="64"/>
      <c r="BV91" s="64"/>
      <c r="BW91" s="64"/>
      <c r="BX91" s="64"/>
      <c r="BY91" s="64"/>
      <c r="BZ91" s="64"/>
      <c r="CA91" s="64"/>
      <c r="CB91" s="64"/>
      <c r="CC91" s="64"/>
      <c r="CD91" s="64"/>
      <c r="CE91" s="64"/>
      <c r="CF91" s="64"/>
      <c r="CG91" s="64"/>
      <c r="CH91" s="64"/>
      <c r="CI91" s="64"/>
      <c r="CJ91" s="64"/>
      <c r="CK91" s="64"/>
      <c r="CL91" s="64"/>
      <c r="CM91" s="64"/>
      <c r="CN91" s="64"/>
      <c r="CO91" s="64"/>
      <c r="CP91" s="64"/>
      <c r="CQ91" s="64"/>
      <c r="CR91" s="64"/>
      <c r="CS91" s="64"/>
      <c r="CT91" s="64"/>
      <c r="CU91" s="64"/>
      <c r="CV91" s="64"/>
      <c r="CW91" s="64"/>
      <c r="CX91" s="64"/>
      <c r="CY91" s="64"/>
      <c r="CZ91" s="64"/>
      <c r="DA91" s="64"/>
      <c r="DB91" s="64"/>
      <c r="DC91" s="64"/>
      <c r="DD91" s="64"/>
      <c r="DE91" s="64"/>
      <c r="DF91" s="64"/>
      <c r="DG91" s="64"/>
      <c r="DH91" s="64"/>
      <c r="DI91" s="64"/>
      <c r="DJ91" s="64"/>
      <c r="DK91" s="64"/>
      <c r="DL91" s="64"/>
      <c r="DM91" s="64"/>
      <c r="DN91" s="64"/>
      <c r="DO91" s="64"/>
      <c r="DP91" s="64"/>
      <c r="DQ91" s="64"/>
      <c r="DR91" s="64"/>
      <c r="DS91" s="64"/>
      <c r="DT91" s="64"/>
      <c r="DU91" s="64"/>
      <c r="DV91" s="64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64"/>
      <c r="EP91" s="64"/>
      <c r="EQ91" s="64"/>
      <c r="ER91" s="64"/>
      <c r="ES91" s="64"/>
      <c r="ET91" s="64"/>
      <c r="EU91" s="64"/>
      <c r="EV91" s="64"/>
      <c r="EW91" s="64"/>
      <c r="EX91" s="64"/>
      <c r="EY91" s="64"/>
      <c r="EZ91" s="64"/>
      <c r="FA91" s="64"/>
      <c r="FB91" s="64"/>
      <c r="FC91" s="64"/>
      <c r="FD91" s="64"/>
      <c r="FE91" s="64"/>
      <c r="FF91" s="64"/>
      <c r="FG91" s="64"/>
      <c r="FH91" s="64"/>
      <c r="FI91" s="64"/>
      <c r="FJ91" s="64"/>
      <c r="FK91" s="64"/>
      <c r="FL91" s="64"/>
      <c r="FM91" s="64"/>
      <c r="FN91" s="64"/>
      <c r="FO91" s="64"/>
      <c r="FP91" s="64"/>
      <c r="FQ91" s="64"/>
      <c r="FR91" s="64"/>
      <c r="FS91" s="64"/>
      <c r="FT91" s="64"/>
      <c r="FU91" s="64"/>
      <c r="FV91" s="64"/>
      <c r="FW91" s="64"/>
      <c r="FX91" s="64"/>
      <c r="FY91" s="64"/>
      <c r="FZ91" s="64"/>
      <c r="GA91" s="64"/>
      <c r="GB91" s="64"/>
      <c r="GC91" s="64"/>
      <c r="GD91" s="64"/>
      <c r="GE91" s="64"/>
      <c r="GF91" s="64"/>
      <c r="GG91" s="64"/>
      <c r="GH91" s="64"/>
      <c r="GI91" s="64"/>
      <c r="GJ91" s="64"/>
      <c r="GK91" s="64"/>
      <c r="GL91" s="64"/>
      <c r="GM91" s="64"/>
      <c r="GN91" s="64"/>
      <c r="GO91" s="64"/>
      <c r="GP91" s="64"/>
      <c r="GQ91" s="64"/>
      <c r="GR91" s="6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4"/>
      <c r="HD91" s="64"/>
      <c r="HE91" s="64"/>
      <c r="HF91" s="64"/>
      <c r="HG91" s="64"/>
      <c r="HH91" s="64"/>
      <c r="HI91" s="64"/>
      <c r="HJ91" s="64"/>
      <c r="HK91" s="64"/>
      <c r="HL91" s="64"/>
      <c r="HM91" s="64"/>
      <c r="HN91" s="64"/>
      <c r="HO91" s="64"/>
      <c r="HP91" s="64"/>
      <c r="HQ91" s="64"/>
      <c r="HR91" s="64"/>
      <c r="HS91" s="64"/>
      <c r="HT91" s="64"/>
      <c r="HU91" s="64"/>
      <c r="HV91" s="64"/>
      <c r="HW91" s="64"/>
      <c r="HX91" s="64"/>
      <c r="HY91" s="64"/>
      <c r="HZ91" s="64"/>
      <c r="IA91" s="64"/>
      <c r="IB91" s="64"/>
      <c r="IC91" s="64"/>
      <c r="ID91" s="64"/>
      <c r="IE91" s="64"/>
      <c r="IF91" s="64"/>
      <c r="IG91" s="64"/>
      <c r="IH91" s="64"/>
      <c r="II91" s="64"/>
      <c r="IJ91" s="64"/>
      <c r="IK91" s="64"/>
      <c r="IL91" s="64"/>
      <c r="IM91" s="64"/>
      <c r="IN91" s="64"/>
      <c r="IO91" s="64"/>
      <c r="IP91" s="64"/>
      <c r="IQ91" s="64"/>
      <c r="IR91" s="64"/>
      <c r="IS91" s="64"/>
      <c r="IT91" s="64"/>
      <c r="IU91" s="64"/>
      <c r="IV91" s="64"/>
      <c r="IW91" s="64"/>
    </row>
    <row r="92" customFormat="false" ht="13.5" hidden="false" customHeight="false" outlineLevel="0" collapsed="false">
      <c r="A92" s="70" t="s">
        <v>82</v>
      </c>
      <c r="B92" s="70"/>
      <c r="C92" s="70"/>
      <c r="D92" s="70"/>
      <c r="E92" s="70"/>
      <c r="F92" s="70"/>
      <c r="G92" s="70"/>
      <c r="H92" s="70"/>
      <c r="I92" s="84" t="n">
        <f aca="false">TRUNC(SUM(I86:I91),2)</f>
        <v>100.22</v>
      </c>
    </row>
    <row r="93" customFormat="false" ht="13.5" hidden="false" customHeight="false" outlineLevel="0" collapsed="false">
      <c r="A93" s="120"/>
      <c r="B93" s="120"/>
      <c r="C93" s="120"/>
      <c r="D93" s="120"/>
      <c r="E93" s="120"/>
      <c r="F93" s="120"/>
      <c r="G93" s="120"/>
      <c r="H93" s="120"/>
      <c r="I93" s="120"/>
    </row>
    <row r="94" customFormat="false" ht="17.25" hidden="false" customHeight="true" outlineLevel="0" collapsed="false">
      <c r="A94" s="50" t="s">
        <v>135</v>
      </c>
      <c r="B94" s="50"/>
      <c r="C94" s="50"/>
      <c r="D94" s="50"/>
      <c r="E94" s="50"/>
      <c r="F94" s="50"/>
      <c r="G94" s="50"/>
      <c r="H94" s="50"/>
      <c r="I94" s="50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7"/>
      <c r="IW94" s="27"/>
    </row>
    <row r="95" customFormat="false" ht="17.25" hidden="false" customHeight="true" outlineLevel="0" collapsed="false">
      <c r="A95" s="121" t="s">
        <v>136</v>
      </c>
      <c r="B95" s="121"/>
      <c r="C95" s="121"/>
      <c r="D95" s="121"/>
      <c r="E95" s="121"/>
      <c r="F95" s="121"/>
      <c r="G95" s="121"/>
      <c r="H95" s="121"/>
      <c r="I95" s="12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7"/>
      <c r="GJ95" s="27"/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7"/>
      <c r="GW95" s="27"/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7"/>
      <c r="HJ95" s="27"/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7"/>
      <c r="HW95" s="27"/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7"/>
      <c r="IJ95" s="27"/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7"/>
      <c r="IW95" s="27"/>
    </row>
    <row r="96" customFormat="false" ht="48" hidden="false" customHeight="true" outlineLevel="0" collapsed="false">
      <c r="A96" s="122" t="s">
        <v>137</v>
      </c>
      <c r="B96" s="123" t="n">
        <f aca="false">I31</f>
        <v>1330.08</v>
      </c>
      <c r="C96" s="50"/>
      <c r="D96" s="124" t="s">
        <v>206</v>
      </c>
      <c r="E96" s="125" t="n">
        <f aca="false">I82-I60-I65-I72</f>
        <v>1005.78</v>
      </c>
      <c r="F96" s="50"/>
      <c r="G96" s="122" t="s">
        <v>139</v>
      </c>
      <c r="H96" s="125" t="n">
        <f aca="false">I92</f>
        <v>100.22</v>
      </c>
      <c r="I96" s="126" t="n">
        <f aca="false">ROUND(B96+E96+H96,2)</f>
        <v>2436.08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7"/>
      <c r="GW96" s="27"/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7"/>
      <c r="HJ96" s="27"/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7"/>
      <c r="HW96" s="27"/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7"/>
      <c r="IJ96" s="27"/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7"/>
      <c r="IW96" s="27"/>
    </row>
    <row r="97" customFormat="false" ht="22.5" hidden="false" customHeight="true" outlineLevel="0" collapsed="false">
      <c r="A97" s="50" t="s">
        <v>140</v>
      </c>
      <c r="B97" s="50"/>
      <c r="C97" s="50"/>
      <c r="D97" s="50"/>
      <c r="E97" s="50"/>
      <c r="F97" s="50"/>
      <c r="G97" s="50"/>
      <c r="H97" s="50"/>
      <c r="I97" s="50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7"/>
      <c r="GW97" s="27"/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7"/>
      <c r="HJ97" s="27"/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7"/>
      <c r="HW97" s="27"/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7"/>
      <c r="IJ97" s="27"/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7"/>
      <c r="IW97" s="27"/>
    </row>
    <row r="98" customFormat="false" ht="13.5" hidden="false" customHeight="false" outlineLevel="0" collapsed="false">
      <c r="A98" s="127" t="s">
        <v>141</v>
      </c>
      <c r="B98" s="128" t="s">
        <v>142</v>
      </c>
      <c r="C98" s="128"/>
      <c r="D98" s="128"/>
      <c r="E98" s="128"/>
      <c r="F98" s="128"/>
      <c r="G98" s="128"/>
      <c r="H98" s="113" t="s">
        <v>87</v>
      </c>
      <c r="I98" s="129" t="s">
        <v>88</v>
      </c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7"/>
      <c r="GJ98" s="27"/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7"/>
      <c r="GW98" s="27"/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7"/>
      <c r="HJ98" s="27"/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7"/>
      <c r="HW98" s="27"/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7"/>
      <c r="IJ98" s="27"/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7"/>
      <c r="IW98" s="27"/>
    </row>
    <row r="99" customFormat="false" ht="13.5" hidden="false" customHeight="true" outlineLevel="0" collapsed="false">
      <c r="A99" s="61" t="s">
        <v>49</v>
      </c>
      <c r="B99" s="65" t="s">
        <v>143</v>
      </c>
      <c r="C99" s="65"/>
      <c r="D99" s="65"/>
      <c r="E99" s="65"/>
      <c r="F99" s="65"/>
      <c r="G99" s="65"/>
      <c r="H99" s="130" t="n">
        <f aca="false">'Recep. Imperatriz'!H99</f>
        <v>0.09075</v>
      </c>
      <c r="I99" s="79" t="n">
        <f aca="false">ROUND(($I$31)*H99,2)</f>
        <v>120.7</v>
      </c>
      <c r="J99" s="27"/>
      <c r="K99" s="131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7"/>
      <c r="GW99" s="27"/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7"/>
      <c r="HJ99" s="27"/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7"/>
      <c r="HW99" s="27"/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7"/>
      <c r="IJ99" s="27"/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7"/>
      <c r="IW99" s="27"/>
    </row>
    <row r="100" customFormat="false" ht="13.5" hidden="false" customHeight="true" outlineLevel="0" collapsed="false">
      <c r="A100" s="61" t="s">
        <v>144</v>
      </c>
      <c r="B100" s="65" t="s">
        <v>145</v>
      </c>
      <c r="C100" s="65"/>
      <c r="D100" s="65"/>
      <c r="E100" s="65"/>
      <c r="F100" s="65"/>
      <c r="G100" s="65"/>
      <c r="H100" s="132" t="n">
        <f aca="false">I100/($I$31+$I$40)</f>
        <v>0.0308012234067693</v>
      </c>
      <c r="I100" s="79" t="n">
        <f aca="false">ROUND(I99*H54,2)</f>
        <v>45.62</v>
      </c>
      <c r="J100" s="27"/>
      <c r="K100" s="131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7"/>
      <c r="GJ100" s="27"/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7"/>
      <c r="GW100" s="27"/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7"/>
      <c r="HJ100" s="27"/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7"/>
      <c r="HW100" s="27"/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7"/>
      <c r="IJ100" s="27"/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7"/>
      <c r="IW100" s="27"/>
    </row>
    <row r="101" customFormat="false" ht="15" hidden="false" customHeight="true" outlineLevel="0" collapsed="false">
      <c r="A101" s="61" t="s">
        <v>51</v>
      </c>
      <c r="B101" s="133" t="s">
        <v>146</v>
      </c>
      <c r="C101" s="133"/>
      <c r="D101" s="133"/>
      <c r="E101" s="133"/>
      <c r="F101" s="133"/>
      <c r="G101" s="133"/>
      <c r="H101" s="134" t="n">
        <f aca="false">'Recep. Imperatriz'!H101</f>
        <v>0.0163</v>
      </c>
      <c r="I101" s="79" t="n">
        <f aca="false">H101*$I$96</f>
        <v>39.708104</v>
      </c>
      <c r="J101" s="131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7"/>
      <c r="GW101" s="27"/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7"/>
      <c r="HJ101" s="27"/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7"/>
      <c r="HW101" s="27"/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7"/>
      <c r="IJ101" s="27"/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7"/>
      <c r="IW101" s="27"/>
    </row>
    <row r="102" customFormat="false" ht="15" hidden="false" customHeight="true" outlineLevel="0" collapsed="false">
      <c r="A102" s="61" t="s">
        <v>54</v>
      </c>
      <c r="B102" s="28" t="s">
        <v>147</v>
      </c>
      <c r="C102" s="28"/>
      <c r="D102" s="28"/>
      <c r="E102" s="28"/>
      <c r="F102" s="28"/>
      <c r="G102" s="28"/>
      <c r="H102" s="134" t="n">
        <f aca="false">'Recep. Imperatriz'!H102</f>
        <v>0.00023</v>
      </c>
      <c r="I102" s="79" t="n">
        <f aca="false">H102*$I$96</f>
        <v>0.5602984</v>
      </c>
      <c r="J102" s="136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7"/>
      <c r="HW102" s="27"/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7"/>
      <c r="IJ102" s="27"/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7"/>
      <c r="IW102" s="27"/>
    </row>
    <row r="103" customFormat="false" ht="15" hidden="false" customHeight="true" outlineLevel="0" collapsed="false">
      <c r="A103" s="61" t="s">
        <v>57</v>
      </c>
      <c r="B103" s="28" t="s">
        <v>148</v>
      </c>
      <c r="C103" s="28"/>
      <c r="D103" s="28"/>
      <c r="E103" s="28"/>
      <c r="F103" s="28"/>
      <c r="G103" s="28"/>
      <c r="H103" s="134" t="n">
        <f aca="false">'Recep. Imperatriz'!H103</f>
        <v>0.0033</v>
      </c>
      <c r="I103" s="79" t="n">
        <f aca="false">H103*$I$96</f>
        <v>8.039064</v>
      </c>
      <c r="J103" s="136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7"/>
      <c r="GJ103" s="27"/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7"/>
      <c r="GW103" s="27"/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7"/>
      <c r="HJ103" s="27"/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7"/>
      <c r="HW103" s="27"/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7"/>
      <c r="IJ103" s="27"/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7"/>
      <c r="IW103" s="27"/>
    </row>
    <row r="104" customFormat="false" ht="15" hidden="false" customHeight="true" outlineLevel="0" collapsed="false">
      <c r="A104" s="61" t="s">
        <v>100</v>
      </c>
      <c r="B104" s="28" t="s">
        <v>149</v>
      </c>
      <c r="C104" s="28"/>
      <c r="D104" s="28"/>
      <c r="E104" s="28"/>
      <c r="F104" s="28"/>
      <c r="G104" s="28"/>
      <c r="H104" s="177" t="n">
        <f aca="false">'Recep. Imperatriz'!H104</f>
        <v>0.00055</v>
      </c>
      <c r="I104" s="79" t="n">
        <f aca="false">H104*$I$96</f>
        <v>1.339844</v>
      </c>
      <c r="J104" s="136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7"/>
      <c r="GW104" s="27"/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7"/>
      <c r="HJ104" s="27"/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7"/>
      <c r="HW104" s="27"/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7"/>
      <c r="IJ104" s="27"/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7"/>
      <c r="IW104" s="27"/>
    </row>
    <row r="105" customFormat="false" ht="15" hidden="false" customHeight="true" outlineLevel="0" collapsed="false">
      <c r="A105" s="61" t="s">
        <v>80</v>
      </c>
      <c r="B105" s="28" t="s">
        <v>150</v>
      </c>
      <c r="C105" s="28"/>
      <c r="D105" s="28"/>
      <c r="E105" s="28"/>
      <c r="F105" s="28"/>
      <c r="G105" s="28"/>
      <c r="H105" s="134" t="n">
        <f aca="false">'Recep. Imperatriz'!H105</f>
        <v>0.0139</v>
      </c>
      <c r="I105" s="79" t="n">
        <f aca="false">H105*$I$96</f>
        <v>33.861512</v>
      </c>
      <c r="J105" s="136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7"/>
      <c r="GW105" s="27"/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7"/>
      <c r="HJ105" s="27"/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7"/>
      <c r="HW105" s="27"/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7"/>
      <c r="IJ105" s="27"/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7"/>
      <c r="IW105" s="27"/>
    </row>
    <row r="106" customFormat="false" ht="15" hidden="false" customHeight="false" outlineLevel="0" collapsed="false">
      <c r="A106" s="138" t="s">
        <v>82</v>
      </c>
      <c r="B106" s="138"/>
      <c r="C106" s="138"/>
      <c r="D106" s="138"/>
      <c r="E106" s="138"/>
      <c r="F106" s="138"/>
      <c r="G106" s="138"/>
      <c r="H106" s="138"/>
      <c r="I106" s="139" t="n">
        <f aca="false">TRUNC(SUM(I99:I105),2)</f>
        <v>249.82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7"/>
      <c r="IJ106" s="27"/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7"/>
      <c r="IW106" s="27"/>
    </row>
    <row r="107" customFormat="false" ht="13.5" hidden="false" customHeight="false" outlineLevel="0" collapsed="false">
      <c r="A107" s="120"/>
      <c r="B107" s="120"/>
      <c r="C107" s="120"/>
      <c r="D107" s="120"/>
      <c r="E107" s="120"/>
      <c r="F107" s="120"/>
      <c r="G107" s="120"/>
      <c r="H107" s="120"/>
      <c r="I107" s="120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7"/>
      <c r="IJ107" s="27"/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7"/>
      <c r="IW107" s="27"/>
    </row>
    <row r="108" customFormat="false" ht="13.5" hidden="false" customHeight="false" outlineLevel="0" collapsed="false">
      <c r="A108" s="89" t="s">
        <v>151</v>
      </c>
      <c r="B108" s="89"/>
      <c r="C108" s="89"/>
      <c r="D108" s="89"/>
      <c r="E108" s="89"/>
      <c r="F108" s="89"/>
      <c r="G108" s="89"/>
      <c r="H108" s="89"/>
      <c r="I108" s="89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7"/>
      <c r="IJ108" s="27"/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7"/>
      <c r="IW108" s="27"/>
    </row>
    <row r="109" customFormat="false" ht="13.5" hidden="false" customHeight="false" outlineLevel="0" collapsed="false">
      <c r="A109" s="90" t="s">
        <v>152</v>
      </c>
      <c r="B109" s="90" t="s">
        <v>153</v>
      </c>
      <c r="C109" s="90"/>
      <c r="D109" s="90"/>
      <c r="E109" s="90"/>
      <c r="F109" s="90"/>
      <c r="G109" s="90"/>
      <c r="H109" s="90"/>
      <c r="I109" s="126" t="s">
        <v>88</v>
      </c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7"/>
      <c r="IJ109" s="27"/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7"/>
      <c r="IW109" s="27"/>
    </row>
    <row r="110" customFormat="false" ht="13.5" hidden="false" customHeight="false" outlineLevel="0" collapsed="false">
      <c r="A110" s="61" t="s">
        <v>49</v>
      </c>
      <c r="B110" s="62" t="s">
        <v>154</v>
      </c>
      <c r="C110" s="62"/>
      <c r="D110" s="62"/>
      <c r="E110" s="62"/>
      <c r="F110" s="62"/>
      <c r="G110" s="62"/>
      <c r="H110" s="62"/>
      <c r="I110" s="79" t="n">
        <v>0</v>
      </c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7"/>
      <c r="IJ110" s="27"/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7"/>
      <c r="IW110" s="27"/>
    </row>
    <row r="111" customFormat="false" ht="15" hidden="false" customHeight="false" outlineLevel="0" collapsed="false">
      <c r="A111" s="140" t="s">
        <v>82</v>
      </c>
      <c r="B111" s="140"/>
      <c r="C111" s="140"/>
      <c r="D111" s="140"/>
      <c r="E111" s="140"/>
      <c r="F111" s="140"/>
      <c r="G111" s="140"/>
      <c r="H111" s="140"/>
      <c r="I111" s="79" t="n">
        <v>0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7"/>
      <c r="IJ111" s="27"/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7"/>
      <c r="IW111" s="27"/>
    </row>
    <row r="112" customFormat="false" ht="14.25" hidden="false" customHeight="true" outlineLevel="0" collapsed="false">
      <c r="A112" s="120"/>
      <c r="B112" s="120"/>
      <c r="C112" s="120"/>
      <c r="D112" s="120"/>
      <c r="E112" s="120"/>
      <c r="F112" s="120"/>
      <c r="G112" s="120"/>
      <c r="H112" s="120"/>
      <c r="I112" s="12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7"/>
      <c r="IJ112" s="27"/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7"/>
      <c r="IW112" s="27"/>
    </row>
    <row r="113" customFormat="false" ht="17.25" hidden="false" customHeight="true" outlineLevel="0" collapsed="false">
      <c r="A113" s="50" t="s">
        <v>155</v>
      </c>
      <c r="B113" s="50"/>
      <c r="C113" s="50"/>
      <c r="D113" s="50"/>
      <c r="E113" s="50"/>
      <c r="F113" s="50"/>
      <c r="G113" s="50"/>
      <c r="H113" s="50"/>
      <c r="I113" s="50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7"/>
      <c r="IJ113" s="27"/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7"/>
      <c r="IW113" s="27"/>
    </row>
    <row r="114" customFormat="false" ht="13.5" hidden="false" customHeight="false" outlineLevel="0" collapsed="false">
      <c r="A114" s="75" t="n">
        <v>4</v>
      </c>
      <c r="B114" s="90" t="s">
        <v>156</v>
      </c>
      <c r="C114" s="90"/>
      <c r="D114" s="90"/>
      <c r="E114" s="90"/>
      <c r="F114" s="90"/>
      <c r="G114" s="90"/>
      <c r="H114" s="90"/>
      <c r="I114" s="126" t="s">
        <v>88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7"/>
      <c r="IJ114" s="27"/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7"/>
      <c r="IW114" s="27"/>
    </row>
    <row r="115" customFormat="false" ht="13.5" hidden="false" customHeight="false" outlineLevel="0" collapsed="false">
      <c r="A115" s="30" t="s">
        <v>141</v>
      </c>
      <c r="B115" s="62" t="s">
        <v>142</v>
      </c>
      <c r="C115" s="62"/>
      <c r="D115" s="62"/>
      <c r="E115" s="62"/>
      <c r="F115" s="62"/>
      <c r="G115" s="62"/>
      <c r="H115" s="62"/>
      <c r="I115" s="79" t="n">
        <f aca="false">I106</f>
        <v>249.82</v>
      </c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7"/>
      <c r="IJ115" s="27"/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7"/>
      <c r="IW115" s="27"/>
    </row>
    <row r="116" customFormat="false" ht="13.5" hidden="false" customHeight="false" outlineLevel="0" collapsed="false">
      <c r="A116" s="30" t="s">
        <v>152</v>
      </c>
      <c r="B116" s="62" t="s">
        <v>153</v>
      </c>
      <c r="C116" s="62"/>
      <c r="D116" s="62"/>
      <c r="E116" s="62"/>
      <c r="F116" s="62"/>
      <c r="G116" s="62"/>
      <c r="H116" s="62"/>
      <c r="I116" s="79" t="n">
        <f aca="false">I111</f>
        <v>0</v>
      </c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7"/>
      <c r="IJ116" s="27"/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7"/>
      <c r="IW116" s="27"/>
    </row>
    <row r="117" customFormat="false" ht="14.25" hidden="false" customHeight="true" outlineLevel="0" collapsed="false">
      <c r="A117" s="56" t="s">
        <v>82</v>
      </c>
      <c r="B117" s="56"/>
      <c r="C117" s="56"/>
      <c r="D117" s="56"/>
      <c r="E117" s="56"/>
      <c r="F117" s="56"/>
      <c r="G117" s="56"/>
      <c r="H117" s="56"/>
      <c r="I117" s="84" t="n">
        <f aca="false">TRUNC(SUM(I115:I116),2)</f>
        <v>249.82</v>
      </c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7"/>
      <c r="IJ117" s="27"/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7"/>
      <c r="IW117" s="27"/>
    </row>
    <row r="118" customFormat="false" ht="13.5" hidden="false" customHeight="false" outlineLevel="0" collapsed="false">
      <c r="A118" s="37"/>
      <c r="B118" s="37"/>
      <c r="C118" s="37"/>
      <c r="D118" s="37"/>
      <c r="E118" s="37"/>
      <c r="F118" s="37"/>
      <c r="G118" s="37"/>
      <c r="H118" s="37"/>
      <c r="I118" s="3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7"/>
      <c r="GJ118" s="27"/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7"/>
      <c r="GW118" s="27"/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7"/>
      <c r="HJ118" s="27"/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7"/>
      <c r="HW118" s="27"/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7"/>
      <c r="IJ118" s="27"/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7"/>
      <c r="IW118" s="27"/>
    </row>
    <row r="119" customFormat="false" ht="17.25" hidden="false" customHeight="true" outlineLevel="0" collapsed="false">
      <c r="A119" s="50" t="s">
        <v>157</v>
      </c>
      <c r="B119" s="50"/>
      <c r="C119" s="50"/>
      <c r="D119" s="50"/>
      <c r="E119" s="50"/>
      <c r="F119" s="50"/>
      <c r="G119" s="50"/>
      <c r="H119" s="50"/>
      <c r="I119" s="50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7"/>
      <c r="IJ119" s="27"/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7"/>
      <c r="IW119" s="27"/>
    </row>
    <row r="120" customFormat="false" ht="15.75" hidden="false" customHeight="true" outlineLevel="0" collapsed="false">
      <c r="A120" s="90" t="n">
        <v>5</v>
      </c>
      <c r="B120" s="75" t="s">
        <v>158</v>
      </c>
      <c r="C120" s="75"/>
      <c r="D120" s="75"/>
      <c r="E120" s="75"/>
      <c r="F120" s="75"/>
      <c r="G120" s="75"/>
      <c r="H120" s="75"/>
      <c r="I120" s="90" t="s">
        <v>88</v>
      </c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7"/>
      <c r="IJ120" s="27"/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7"/>
      <c r="IW120" s="27"/>
    </row>
    <row r="121" customFormat="false" ht="14.25" hidden="false" customHeight="true" outlineLevel="0" collapsed="false">
      <c r="A121" s="61" t="s">
        <v>49</v>
      </c>
      <c r="B121" s="28" t="s">
        <v>159</v>
      </c>
      <c r="C121" s="28"/>
      <c r="D121" s="28"/>
      <c r="E121" s="28"/>
      <c r="F121" s="28"/>
      <c r="G121" s="28"/>
      <c r="H121" s="28"/>
      <c r="I121" s="79" t="n">
        <f aca="false">'Uniforme e Material'!E14</f>
        <v>124.76</v>
      </c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7"/>
      <c r="IJ121" s="27"/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7"/>
      <c r="IW121" s="27"/>
    </row>
    <row r="122" customFormat="false" ht="14.25" hidden="false" customHeight="true" outlineLevel="0" collapsed="false">
      <c r="A122" s="61" t="s">
        <v>51</v>
      </c>
      <c r="B122" s="28" t="s">
        <v>160</v>
      </c>
      <c r="C122" s="28"/>
      <c r="D122" s="28"/>
      <c r="E122" s="28"/>
      <c r="F122" s="28"/>
      <c r="G122" s="28"/>
      <c r="H122" s="28"/>
      <c r="I122" s="141" t="n">
        <v>0</v>
      </c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7"/>
      <c r="IJ122" s="27"/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7"/>
      <c r="IW122" s="27"/>
    </row>
    <row r="123" customFormat="false" ht="13.5" hidden="false" customHeight="false" outlineLevel="0" collapsed="false">
      <c r="A123" s="61" t="s">
        <v>54</v>
      </c>
      <c r="B123" s="62" t="s">
        <v>161</v>
      </c>
      <c r="C123" s="62"/>
      <c r="D123" s="62"/>
      <c r="E123" s="62"/>
      <c r="F123" s="62"/>
      <c r="G123" s="62"/>
      <c r="H123" s="62"/>
      <c r="I123" s="141" t="n">
        <v>0</v>
      </c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7"/>
      <c r="IJ123" s="27"/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7"/>
      <c r="IW123" s="27"/>
    </row>
    <row r="124" customFormat="false" ht="14.25" hidden="false" customHeight="true" outlineLevel="0" collapsed="false">
      <c r="A124" s="61" t="s">
        <v>57</v>
      </c>
      <c r="B124" s="28" t="s">
        <v>162</v>
      </c>
      <c r="C124" s="28"/>
      <c r="D124" s="28"/>
      <c r="E124" s="28"/>
      <c r="F124" s="28"/>
      <c r="G124" s="28"/>
      <c r="H124" s="28"/>
      <c r="I124" s="141" t="n">
        <v>0</v>
      </c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7"/>
      <c r="IJ124" s="27"/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7"/>
      <c r="IW124" s="27"/>
    </row>
    <row r="125" customFormat="false" ht="13.5" hidden="false" customHeight="false" outlineLevel="0" collapsed="false">
      <c r="A125" s="70" t="s">
        <v>82</v>
      </c>
      <c r="B125" s="70"/>
      <c r="C125" s="70"/>
      <c r="D125" s="70"/>
      <c r="E125" s="70"/>
      <c r="F125" s="70"/>
      <c r="G125" s="70"/>
      <c r="H125" s="70"/>
      <c r="I125" s="111" t="n">
        <f aca="false">TRUNC(SUM(I121:I124),2)</f>
        <v>124.76</v>
      </c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7"/>
      <c r="GJ125" s="27"/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7"/>
      <c r="GW125" s="27"/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7"/>
      <c r="HJ125" s="27"/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7"/>
      <c r="HW125" s="27"/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7"/>
      <c r="IJ125" s="27"/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7"/>
      <c r="IW125" s="27"/>
    </row>
    <row r="126" customFormat="false" ht="13.5" hidden="false" customHeight="false" outlineLevel="0" collapsed="false">
      <c r="A126" s="37"/>
      <c r="B126" s="37"/>
      <c r="C126" s="37"/>
      <c r="D126" s="37"/>
      <c r="E126" s="37"/>
      <c r="F126" s="37"/>
      <c r="G126" s="37"/>
      <c r="H126" s="37"/>
      <c r="I126" s="3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7"/>
      <c r="GW126" s="27"/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7"/>
      <c r="HJ126" s="27"/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7"/>
      <c r="HW126" s="27"/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7"/>
      <c r="IJ126" s="27"/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7"/>
      <c r="IW126" s="27"/>
    </row>
    <row r="127" customFormat="false" ht="13.5" hidden="false" customHeight="false" outlineLevel="0" collapsed="false">
      <c r="A127" s="142"/>
      <c r="B127" s="142"/>
      <c r="C127" s="142"/>
      <c r="D127" s="142"/>
      <c r="E127" s="142"/>
      <c r="F127" s="142"/>
      <c r="G127" s="142"/>
      <c r="H127" s="142"/>
      <c r="I127" s="14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7"/>
      <c r="GJ127" s="27"/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7"/>
      <c r="GW127" s="27"/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7"/>
      <c r="HJ127" s="27"/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7"/>
      <c r="HW127" s="27"/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7"/>
      <c r="IJ127" s="27"/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7"/>
      <c r="IW127" s="27"/>
    </row>
    <row r="128" customFormat="false" ht="18" hidden="false" customHeight="false" outlineLevel="0" collapsed="false">
      <c r="A128" s="143"/>
      <c r="B128" s="144"/>
      <c r="C128" s="144"/>
      <c r="D128" s="144"/>
      <c r="E128" s="144"/>
      <c r="F128" s="144"/>
      <c r="G128" s="144"/>
      <c r="H128" s="144"/>
      <c r="I128" s="145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7"/>
      <c r="GW128" s="27"/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7"/>
      <c r="HJ128" s="27"/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7"/>
      <c r="HW128" s="27"/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7"/>
      <c r="IJ128" s="27"/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7"/>
      <c r="IW128" s="27"/>
    </row>
    <row r="129" customFormat="false" ht="15" hidden="false" customHeight="false" outlineLevel="0" collapsed="false">
      <c r="A129" s="59" t="s">
        <v>163</v>
      </c>
      <c r="B129" s="59"/>
      <c r="C129" s="59"/>
      <c r="D129" s="59"/>
      <c r="E129" s="59"/>
      <c r="F129" s="59"/>
      <c r="G129" s="59"/>
      <c r="H129" s="59"/>
      <c r="I129" s="59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7"/>
      <c r="GJ129" s="27"/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7"/>
      <c r="GW129" s="27"/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7"/>
      <c r="HJ129" s="27"/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7"/>
      <c r="HW129" s="27"/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7"/>
      <c r="IJ129" s="27"/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7"/>
      <c r="IW129" s="27"/>
    </row>
    <row r="130" customFormat="false" ht="27.75" hidden="false" customHeight="false" outlineLevel="0" collapsed="false">
      <c r="A130" s="90" t="n">
        <v>6</v>
      </c>
      <c r="B130" s="90" t="s">
        <v>164</v>
      </c>
      <c r="C130" s="90"/>
      <c r="D130" s="90"/>
      <c r="E130" s="90"/>
      <c r="F130" s="90"/>
      <c r="G130" s="90"/>
      <c r="H130" s="76" t="s">
        <v>87</v>
      </c>
      <c r="I130" s="146" t="s">
        <v>78</v>
      </c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7"/>
      <c r="GW130" s="27"/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7"/>
      <c r="HJ130" s="27"/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7"/>
      <c r="HW130" s="27"/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7"/>
      <c r="IJ130" s="27"/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7"/>
      <c r="IW130" s="27"/>
    </row>
    <row r="131" customFormat="false" ht="13.5" hidden="false" customHeight="true" outlineLevel="0" collapsed="false">
      <c r="A131" s="65" t="s">
        <v>165</v>
      </c>
      <c r="B131" s="65"/>
      <c r="C131" s="65"/>
      <c r="D131" s="65"/>
      <c r="E131" s="65"/>
      <c r="F131" s="65"/>
      <c r="G131" s="65"/>
      <c r="H131" s="61" t="s">
        <v>166</v>
      </c>
      <c r="I131" s="79" t="n">
        <f aca="false">SUM(I31+I82+I92+I117+I125)</f>
        <v>3339.37</v>
      </c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7"/>
      <c r="GJ131" s="27"/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7"/>
      <c r="GW131" s="27"/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7"/>
      <c r="HJ131" s="27"/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7"/>
      <c r="HW131" s="27"/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7"/>
      <c r="IJ131" s="27"/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7"/>
      <c r="IW131" s="27"/>
    </row>
    <row r="132" customFormat="false" ht="27" hidden="false" customHeight="true" outlineLevel="0" collapsed="false">
      <c r="A132" s="147" t="s">
        <v>49</v>
      </c>
      <c r="B132" s="50" t="s">
        <v>164</v>
      </c>
      <c r="C132" s="50"/>
      <c r="D132" s="50"/>
      <c r="E132" s="50"/>
      <c r="F132" s="50"/>
      <c r="G132" s="50"/>
      <c r="H132" s="148" t="n">
        <v>0.05</v>
      </c>
      <c r="I132" s="141" t="n">
        <f aca="false">ROUND(H132*I131,2)</f>
        <v>166.97</v>
      </c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  <c r="BI132" s="149"/>
      <c r="BJ132" s="149"/>
      <c r="BK132" s="149"/>
      <c r="BL132" s="149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  <c r="BW132" s="149"/>
      <c r="BX132" s="149"/>
      <c r="BY132" s="149"/>
      <c r="BZ132" s="149"/>
      <c r="CA132" s="149"/>
      <c r="CB132" s="149"/>
      <c r="CC132" s="149"/>
      <c r="CD132" s="149"/>
      <c r="CE132" s="149"/>
      <c r="CF132" s="149"/>
      <c r="CG132" s="149"/>
      <c r="CH132" s="149"/>
      <c r="CI132" s="149"/>
      <c r="CJ132" s="149"/>
      <c r="CK132" s="149"/>
      <c r="CL132" s="149"/>
      <c r="CM132" s="149"/>
      <c r="CN132" s="149"/>
      <c r="CO132" s="149"/>
      <c r="CP132" s="149"/>
      <c r="CQ132" s="149"/>
      <c r="CR132" s="149"/>
      <c r="CS132" s="149"/>
      <c r="CT132" s="149"/>
      <c r="CU132" s="149"/>
      <c r="CV132" s="149"/>
      <c r="CW132" s="149"/>
      <c r="CX132" s="149"/>
      <c r="CY132" s="149"/>
      <c r="CZ132" s="149"/>
      <c r="DA132" s="149"/>
      <c r="DB132" s="149"/>
      <c r="DC132" s="149"/>
      <c r="DD132" s="149"/>
      <c r="DE132" s="149"/>
      <c r="DF132" s="149"/>
      <c r="DG132" s="149"/>
      <c r="DH132" s="149"/>
      <c r="DI132" s="149"/>
      <c r="DJ132" s="149"/>
      <c r="DK132" s="149"/>
      <c r="DL132" s="149"/>
      <c r="DM132" s="149"/>
      <c r="DN132" s="149"/>
      <c r="DO132" s="149"/>
      <c r="DP132" s="149"/>
      <c r="DQ132" s="149"/>
      <c r="DR132" s="149"/>
      <c r="DS132" s="149"/>
      <c r="DT132" s="149"/>
      <c r="DU132" s="149"/>
      <c r="DV132" s="149"/>
      <c r="DW132" s="149"/>
      <c r="DX132" s="149"/>
      <c r="DY132" s="149"/>
      <c r="DZ132" s="149"/>
      <c r="EA132" s="149"/>
      <c r="EB132" s="149"/>
      <c r="EC132" s="149"/>
      <c r="ED132" s="149"/>
      <c r="EE132" s="149"/>
      <c r="EF132" s="149"/>
      <c r="EG132" s="149"/>
      <c r="EH132" s="149"/>
      <c r="EI132" s="149"/>
      <c r="EJ132" s="149"/>
      <c r="EK132" s="149"/>
      <c r="EL132" s="149"/>
      <c r="EM132" s="149"/>
      <c r="EN132" s="149"/>
      <c r="EO132" s="149"/>
      <c r="EP132" s="149"/>
      <c r="EQ132" s="149"/>
      <c r="ER132" s="149"/>
      <c r="ES132" s="149"/>
      <c r="ET132" s="149"/>
      <c r="EU132" s="149"/>
      <c r="EV132" s="149"/>
      <c r="EW132" s="149"/>
      <c r="EX132" s="149"/>
      <c r="EY132" s="149"/>
      <c r="EZ132" s="149"/>
      <c r="FA132" s="149"/>
      <c r="FB132" s="149"/>
      <c r="FC132" s="149"/>
      <c r="FD132" s="149"/>
      <c r="FE132" s="149"/>
      <c r="FF132" s="149"/>
      <c r="FG132" s="149"/>
      <c r="FH132" s="149"/>
      <c r="FI132" s="149"/>
      <c r="FJ132" s="149"/>
      <c r="FK132" s="149"/>
      <c r="FL132" s="149"/>
      <c r="FM132" s="149"/>
      <c r="FN132" s="149"/>
      <c r="FO132" s="149"/>
      <c r="FP132" s="149"/>
      <c r="FQ132" s="149"/>
      <c r="FR132" s="149"/>
      <c r="FS132" s="149"/>
      <c r="FT132" s="149"/>
      <c r="FU132" s="149"/>
      <c r="FV132" s="149"/>
      <c r="FW132" s="149"/>
      <c r="FX132" s="149"/>
      <c r="FY132" s="149"/>
      <c r="FZ132" s="149"/>
      <c r="GA132" s="149"/>
      <c r="GB132" s="149"/>
      <c r="GC132" s="149"/>
      <c r="GD132" s="149"/>
      <c r="GE132" s="149"/>
      <c r="GF132" s="149"/>
      <c r="GG132" s="149"/>
      <c r="GH132" s="149"/>
      <c r="GI132" s="149"/>
      <c r="GJ132" s="149"/>
      <c r="GK132" s="149"/>
      <c r="GL132" s="149"/>
      <c r="GM132" s="149"/>
      <c r="GN132" s="149"/>
      <c r="GO132" s="149"/>
      <c r="GP132" s="149"/>
      <c r="GQ132" s="149"/>
      <c r="GR132" s="149"/>
      <c r="GS132" s="149"/>
      <c r="GT132" s="149"/>
      <c r="GU132" s="149"/>
      <c r="GV132" s="149"/>
      <c r="GW132" s="149"/>
      <c r="GX132" s="149"/>
      <c r="GY132" s="149"/>
      <c r="GZ132" s="149"/>
      <c r="HA132" s="149"/>
      <c r="HB132" s="149"/>
      <c r="HC132" s="149"/>
      <c r="HD132" s="149"/>
      <c r="HE132" s="149"/>
      <c r="HF132" s="149"/>
      <c r="HG132" s="149"/>
      <c r="HH132" s="149"/>
      <c r="HI132" s="149"/>
      <c r="HJ132" s="149"/>
      <c r="HK132" s="149"/>
      <c r="HL132" s="149"/>
      <c r="HM132" s="149"/>
      <c r="HN132" s="149"/>
      <c r="HO132" s="149"/>
      <c r="HP132" s="149"/>
      <c r="HQ132" s="149"/>
      <c r="HR132" s="149"/>
      <c r="HS132" s="149"/>
      <c r="HT132" s="149"/>
      <c r="HU132" s="149"/>
      <c r="HV132" s="149"/>
      <c r="HW132" s="149"/>
      <c r="HX132" s="149"/>
      <c r="HY132" s="149"/>
      <c r="HZ132" s="149"/>
      <c r="IA132" s="149"/>
      <c r="IB132" s="149"/>
      <c r="IC132" s="149"/>
      <c r="ID132" s="149"/>
      <c r="IE132" s="149"/>
      <c r="IF132" s="149"/>
      <c r="IG132" s="149"/>
      <c r="IH132" s="149"/>
      <c r="II132" s="149"/>
      <c r="IJ132" s="149"/>
      <c r="IK132" s="149"/>
      <c r="IL132" s="149"/>
      <c r="IM132" s="149"/>
      <c r="IN132" s="149"/>
      <c r="IO132" s="149"/>
      <c r="IP132" s="149"/>
      <c r="IQ132" s="149"/>
      <c r="IR132" s="149"/>
      <c r="IS132" s="149"/>
      <c r="IT132" s="149"/>
      <c r="IU132" s="149"/>
      <c r="IV132" s="149"/>
      <c r="IW132" s="149"/>
    </row>
    <row r="133" customFormat="false" ht="13.5" hidden="false" customHeight="true" outlineLevel="0" collapsed="false">
      <c r="A133" s="65" t="s">
        <v>167</v>
      </c>
      <c r="B133" s="65"/>
      <c r="C133" s="65"/>
      <c r="D133" s="65"/>
      <c r="E133" s="65"/>
      <c r="F133" s="65"/>
      <c r="G133" s="65"/>
      <c r="H133" s="66" t="s">
        <v>166</v>
      </c>
      <c r="I133" s="79" t="n">
        <f aca="false">SUM(I31+I82+I92+I117+I125+I132)</f>
        <v>3506.34</v>
      </c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7"/>
      <c r="GJ133" s="27"/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7"/>
      <c r="GW133" s="27"/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7"/>
      <c r="HJ133" s="27"/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7"/>
      <c r="HW133" s="27"/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7"/>
      <c r="IJ133" s="27"/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7"/>
      <c r="IW133" s="27"/>
    </row>
    <row r="134" customFormat="false" ht="15" hidden="false" customHeight="false" outlineLevel="0" collapsed="false">
      <c r="A134" s="150" t="s">
        <v>51</v>
      </c>
      <c r="B134" s="59" t="s">
        <v>168</v>
      </c>
      <c r="C134" s="59"/>
      <c r="D134" s="59"/>
      <c r="E134" s="59"/>
      <c r="F134" s="59"/>
      <c r="G134" s="59"/>
      <c r="H134" s="78" t="n">
        <v>0.1</v>
      </c>
      <c r="I134" s="79" t="n">
        <f aca="false">ROUND(H134*I133,2)</f>
        <v>350.63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7"/>
      <c r="GJ134" s="27"/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7"/>
      <c r="GW134" s="27"/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7"/>
      <c r="HJ134" s="27"/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7"/>
      <c r="HW134" s="27"/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7"/>
      <c r="IJ134" s="27"/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7"/>
      <c r="IW134" s="27"/>
    </row>
    <row r="135" customFormat="false" ht="13.5" hidden="false" customHeight="true" outlineLevel="0" collapsed="false">
      <c r="A135" s="65" t="s">
        <v>169</v>
      </c>
      <c r="B135" s="65"/>
      <c r="C135" s="65"/>
      <c r="D135" s="65"/>
      <c r="E135" s="65"/>
      <c r="F135" s="65"/>
      <c r="G135" s="65"/>
      <c r="H135" s="66" t="s">
        <v>166</v>
      </c>
      <c r="I135" s="79" t="n">
        <f aca="false">SUM(I31+I82+I92+I117+I125+I132+I134)</f>
        <v>3856.97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7"/>
      <c r="GW135" s="27"/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7"/>
      <c r="HJ135" s="27"/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7"/>
      <c r="HW135" s="27"/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7"/>
      <c r="IJ135" s="27"/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7"/>
      <c r="IW135" s="27"/>
    </row>
    <row r="136" customFormat="false" ht="15" hidden="false" customHeight="false" outlineLevel="0" collapsed="false">
      <c r="A136" s="150" t="s">
        <v>54</v>
      </c>
      <c r="B136" s="59" t="s">
        <v>170</v>
      </c>
      <c r="C136" s="59"/>
      <c r="D136" s="59"/>
      <c r="E136" s="59"/>
      <c r="F136" s="59"/>
      <c r="G136" s="59"/>
      <c r="H136" s="66" t="s">
        <v>166</v>
      </c>
      <c r="I136" s="151" t="s">
        <v>166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</row>
    <row r="137" customFormat="false" ht="15" hidden="false" customHeight="false" outlineLevel="0" collapsed="false">
      <c r="A137" s="61"/>
      <c r="B137" s="59" t="s">
        <v>171</v>
      </c>
      <c r="C137" s="59"/>
      <c r="D137" s="59"/>
      <c r="E137" s="59"/>
      <c r="F137" s="59"/>
      <c r="G137" s="59"/>
      <c r="H137" s="66" t="s">
        <v>166</v>
      </c>
      <c r="I137" s="151" t="s">
        <v>166</v>
      </c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</row>
    <row r="138" customFormat="false" ht="26.25" hidden="false" customHeight="true" outlineLevel="0" collapsed="false">
      <c r="A138" s="61"/>
      <c r="B138" s="50" t="s">
        <v>172</v>
      </c>
      <c r="C138" s="50"/>
      <c r="D138" s="50"/>
      <c r="E138" s="50"/>
      <c r="F138" s="50"/>
      <c r="G138" s="50"/>
      <c r="H138" s="148" t="n">
        <f aca="false">'Recep. Imperatriz'!H138</f>
        <v>0.03</v>
      </c>
      <c r="I138" s="79" t="n">
        <f aca="false">ROUND(($I$135/(1-$H$145))*H138,2)</f>
        <v>126.67</v>
      </c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</row>
    <row r="139" customFormat="false" ht="25.5" hidden="false" customHeight="true" outlineLevel="0" collapsed="false">
      <c r="A139" s="61"/>
      <c r="B139" s="50" t="s">
        <v>173</v>
      </c>
      <c r="C139" s="50"/>
      <c r="D139" s="50"/>
      <c r="E139" s="50"/>
      <c r="F139" s="50"/>
      <c r="G139" s="50"/>
      <c r="H139" s="148" t="n">
        <f aca="false">'Recep. Imperatriz'!H139</f>
        <v>0.0065</v>
      </c>
      <c r="I139" s="79" t="n">
        <f aca="false">ROUND(($I$135/(1-$H$145))*H139,2)</f>
        <v>27.44</v>
      </c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</row>
    <row r="140" customFormat="false" ht="14.25" hidden="false" customHeight="true" outlineLevel="0" collapsed="false">
      <c r="A140" s="61"/>
      <c r="B140" s="49" t="s">
        <v>174</v>
      </c>
      <c r="C140" s="49"/>
      <c r="D140" s="49"/>
      <c r="E140" s="49"/>
      <c r="F140" s="49"/>
      <c r="G140" s="49"/>
      <c r="H140" s="152" t="s">
        <v>166</v>
      </c>
      <c r="I140" s="151" t="s">
        <v>166</v>
      </c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7"/>
      <c r="GW140" s="27"/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7"/>
      <c r="HJ140" s="27"/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7"/>
      <c r="HW140" s="27"/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7"/>
      <c r="IJ140" s="27"/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7"/>
      <c r="IW140" s="27"/>
    </row>
    <row r="141" customFormat="false" ht="17.25" hidden="false" customHeight="true" outlineLevel="0" collapsed="false">
      <c r="A141" s="61"/>
      <c r="B141" s="50" t="s">
        <v>175</v>
      </c>
      <c r="C141" s="50"/>
      <c r="D141" s="50"/>
      <c r="E141" s="50"/>
      <c r="F141" s="50"/>
      <c r="G141" s="50"/>
      <c r="H141" s="152" t="s">
        <v>166</v>
      </c>
      <c r="I141" s="151" t="s">
        <v>166</v>
      </c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7"/>
      <c r="GW141" s="27"/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7"/>
      <c r="HJ141" s="27"/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7"/>
      <c r="HW141" s="27"/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7"/>
      <c r="IJ141" s="27"/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7"/>
      <c r="IW141" s="27"/>
    </row>
    <row r="142" customFormat="false" ht="30" hidden="false" customHeight="true" outlineLevel="0" collapsed="false">
      <c r="A142" s="61"/>
      <c r="B142" s="153" t="s">
        <v>176</v>
      </c>
      <c r="C142" s="153"/>
      <c r="D142" s="153"/>
      <c r="E142" s="153"/>
      <c r="F142" s="153"/>
      <c r="G142" s="153"/>
      <c r="H142" s="154" t="n">
        <v>0.05</v>
      </c>
      <c r="I142" s="79" t="n">
        <f aca="false">ROUND(($I$135/(1-$H$145))*H142,2)</f>
        <v>211.11</v>
      </c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7"/>
      <c r="GW142" s="27"/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7"/>
      <c r="HJ142" s="27"/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7"/>
      <c r="HW142" s="27"/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7"/>
      <c r="IJ142" s="27"/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7"/>
      <c r="IW142" s="27"/>
    </row>
    <row r="143" customFormat="false" ht="13.5" hidden="false" customHeight="false" outlineLevel="0" collapsed="false">
      <c r="A143" s="70" t="s">
        <v>82</v>
      </c>
      <c r="B143" s="70"/>
      <c r="C143" s="70"/>
      <c r="D143" s="70"/>
      <c r="E143" s="70"/>
      <c r="F143" s="70"/>
      <c r="G143" s="70"/>
      <c r="H143" s="70"/>
      <c r="I143" s="84" t="n">
        <f aca="false">SUM(I132+I134+I138+I139+I142)</f>
        <v>882.82</v>
      </c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7"/>
      <c r="GW143" s="27"/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7"/>
      <c r="HJ143" s="27"/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7"/>
      <c r="HW143" s="27"/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7"/>
      <c r="IJ143" s="27"/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7"/>
      <c r="IW143" s="27"/>
    </row>
    <row r="144" customFormat="false" ht="13.5" hidden="false" customHeight="false" outlineLevel="0" collapsed="false">
      <c r="A144" s="37"/>
      <c r="B144" s="37"/>
      <c r="C144" s="37"/>
      <c r="D144" s="37"/>
      <c r="E144" s="37"/>
      <c r="F144" s="37"/>
      <c r="G144" s="37"/>
      <c r="H144" s="37"/>
      <c r="I144" s="3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7"/>
      <c r="GW144" s="27"/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7"/>
      <c r="HJ144" s="27"/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7"/>
      <c r="HW144" s="27"/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7"/>
      <c r="IJ144" s="27"/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7"/>
      <c r="IW144" s="27"/>
    </row>
    <row r="145" customFormat="false" ht="14.25" hidden="false" customHeight="true" outlineLevel="0" collapsed="false">
      <c r="A145" s="80" t="s">
        <v>177</v>
      </c>
      <c r="B145" s="80"/>
      <c r="C145" s="80"/>
      <c r="D145" s="80"/>
      <c r="E145" s="80"/>
      <c r="F145" s="80"/>
      <c r="G145" s="80"/>
      <c r="H145" s="78" t="n">
        <f aca="false">SUM(H138:H142)</f>
        <v>0.0865</v>
      </c>
      <c r="I145" s="79" t="n">
        <f aca="false">SUM(I138:I142)</f>
        <v>365.22</v>
      </c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</row>
    <row r="146" customFormat="false" ht="13.5" hidden="false" customHeight="false" outlineLevel="0" collapsed="false">
      <c r="A146" s="77" t="s">
        <v>178</v>
      </c>
      <c r="B146" s="77"/>
      <c r="C146" s="155" t="s">
        <v>179</v>
      </c>
      <c r="D146" s="155"/>
      <c r="E146" s="155"/>
      <c r="F146" s="155"/>
      <c r="G146" s="155"/>
      <c r="H146" s="155"/>
      <c r="I146" s="155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</row>
    <row r="147" customFormat="false" ht="13.5" hidden="false" customHeight="false" outlineLevel="0" collapsed="false">
      <c r="A147" s="77"/>
      <c r="B147" s="77"/>
      <c r="C147" s="156" t="s">
        <v>180</v>
      </c>
      <c r="D147" s="156"/>
      <c r="E147" s="156"/>
      <c r="F147" s="156"/>
      <c r="G147" s="156"/>
      <c r="H147" s="156"/>
      <c r="I147" s="15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</row>
    <row r="148" customFormat="false" ht="13.5" hidden="false" customHeight="false" outlineLevel="0" collapsed="false">
      <c r="A148" s="77"/>
      <c r="B148" s="77"/>
      <c r="C148" s="157" t="s">
        <v>181</v>
      </c>
      <c r="D148" s="157"/>
      <c r="E148" s="157"/>
      <c r="F148" s="157"/>
      <c r="G148" s="157"/>
      <c r="H148" s="157"/>
      <c r="I148" s="15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</row>
    <row r="149" customFormat="false" ht="13.5" hidden="false" customHeight="false" outlineLevel="0" collapsed="false">
      <c r="A149" s="158"/>
      <c r="B149" s="158"/>
      <c r="C149" s="158"/>
      <c r="D149" s="158"/>
      <c r="E149" s="158"/>
      <c r="F149" s="158"/>
      <c r="G149" s="158"/>
      <c r="H149" s="158"/>
      <c r="I149" s="158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7"/>
      <c r="GW149" s="27"/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7"/>
      <c r="HJ149" s="27"/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7"/>
      <c r="HW149" s="27"/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7"/>
      <c r="IJ149" s="27"/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7"/>
      <c r="IW149" s="27"/>
    </row>
    <row r="150" customFormat="false" ht="13.5" hidden="false" customHeight="false" outlineLevel="0" collapsed="false">
      <c r="A150" s="110"/>
      <c r="B150" s="110"/>
      <c r="C150" s="110"/>
      <c r="D150" s="110"/>
      <c r="E150" s="110"/>
      <c r="F150" s="110"/>
      <c r="G150" s="110"/>
      <c r="H150" s="110"/>
      <c r="I150" s="110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7"/>
      <c r="GW150" s="27"/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7"/>
      <c r="HJ150" s="27"/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7"/>
      <c r="HW150" s="27"/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7"/>
      <c r="IJ150" s="27"/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7"/>
      <c r="IW150" s="27"/>
    </row>
    <row r="151" customFormat="false" ht="13.5" hidden="false" customHeight="false" outlineLevel="0" collapsed="false">
      <c r="A151" s="37"/>
      <c r="B151" s="37"/>
      <c r="C151" s="37"/>
      <c r="D151" s="37"/>
      <c r="E151" s="37"/>
      <c r="F151" s="37"/>
      <c r="G151" s="37"/>
      <c r="H151" s="37"/>
      <c r="I151" s="3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7"/>
      <c r="GW151" s="27"/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7"/>
      <c r="HJ151" s="27"/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7"/>
      <c r="HW151" s="27"/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7"/>
      <c r="IJ151" s="27"/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7"/>
      <c r="IW151" s="27"/>
    </row>
    <row r="152" customFormat="false" ht="39" hidden="false" customHeight="true" outlineLevel="0" collapsed="false">
      <c r="A152" s="159" t="s">
        <v>182</v>
      </c>
      <c r="B152" s="159"/>
      <c r="C152" s="159"/>
      <c r="D152" s="159"/>
      <c r="E152" s="159"/>
      <c r="F152" s="159"/>
      <c r="G152" s="159"/>
      <c r="H152" s="159"/>
      <c r="I152" s="159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7"/>
      <c r="IJ152" s="27"/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7"/>
      <c r="IW152" s="27"/>
    </row>
    <row r="153" customFormat="false" ht="24.75" hidden="false" customHeight="true" outlineLevel="0" collapsed="false">
      <c r="A153" s="160" t="s">
        <v>183</v>
      </c>
      <c r="B153" s="160"/>
      <c r="C153" s="160"/>
      <c r="D153" s="160"/>
      <c r="E153" s="160"/>
      <c r="F153" s="160"/>
      <c r="G153" s="160"/>
      <c r="H153" s="160"/>
      <c r="I153" s="35" t="s">
        <v>88</v>
      </c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7"/>
      <c r="IJ153" s="27"/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7"/>
      <c r="IW153" s="27"/>
    </row>
    <row r="154" customFormat="false" ht="14.25" hidden="false" customHeight="true" outlineLevel="0" collapsed="false">
      <c r="A154" s="161" t="s">
        <v>49</v>
      </c>
      <c r="B154" s="28" t="s">
        <v>184</v>
      </c>
      <c r="C154" s="28"/>
      <c r="D154" s="28"/>
      <c r="E154" s="28"/>
      <c r="F154" s="28"/>
      <c r="G154" s="28"/>
      <c r="H154" s="28"/>
      <c r="I154" s="141" t="n">
        <f aca="false">I31</f>
        <v>1330.08</v>
      </c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7"/>
      <c r="IJ154" s="27"/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7"/>
      <c r="IW154" s="27"/>
    </row>
    <row r="155" customFormat="false" ht="14.25" hidden="false" customHeight="true" outlineLevel="0" collapsed="false">
      <c r="A155" s="161" t="s">
        <v>51</v>
      </c>
      <c r="B155" s="28" t="s">
        <v>83</v>
      </c>
      <c r="C155" s="28"/>
      <c r="D155" s="28"/>
      <c r="E155" s="28"/>
      <c r="F155" s="28"/>
      <c r="G155" s="28"/>
      <c r="H155" s="28"/>
      <c r="I155" s="141" t="n">
        <f aca="false">I82</f>
        <v>1534.49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7"/>
      <c r="GW155" s="27"/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7"/>
      <c r="HJ155" s="27"/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7"/>
      <c r="HW155" s="27"/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7"/>
      <c r="IJ155" s="27"/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7"/>
      <c r="IW155" s="27"/>
    </row>
    <row r="156" customFormat="false" ht="14.25" hidden="false" customHeight="true" outlineLevel="0" collapsed="false">
      <c r="A156" s="161" t="s">
        <v>54</v>
      </c>
      <c r="B156" s="28" t="s">
        <v>185</v>
      </c>
      <c r="C156" s="28"/>
      <c r="D156" s="28"/>
      <c r="E156" s="28"/>
      <c r="F156" s="28"/>
      <c r="G156" s="28"/>
      <c r="H156" s="28"/>
      <c r="I156" s="141" t="n">
        <f aca="false">I92</f>
        <v>100.22</v>
      </c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7"/>
      <c r="GW156" s="27"/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7"/>
      <c r="HJ156" s="27"/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7"/>
      <c r="HW156" s="27"/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7"/>
      <c r="IJ156" s="27"/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7"/>
      <c r="IW156" s="27"/>
    </row>
    <row r="157" customFormat="false" ht="14.25" hidden="false" customHeight="true" outlineLevel="0" collapsed="false">
      <c r="A157" s="161" t="s">
        <v>57</v>
      </c>
      <c r="B157" s="28" t="s">
        <v>186</v>
      </c>
      <c r="C157" s="28"/>
      <c r="D157" s="28"/>
      <c r="E157" s="28"/>
      <c r="F157" s="28"/>
      <c r="G157" s="28"/>
      <c r="H157" s="28"/>
      <c r="I157" s="141" t="n">
        <f aca="false">I117</f>
        <v>249.82</v>
      </c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7"/>
      <c r="GW157" s="27"/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7"/>
      <c r="HJ157" s="27"/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7"/>
      <c r="HW157" s="27"/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7"/>
      <c r="IJ157" s="27"/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7"/>
      <c r="IW157" s="27"/>
    </row>
    <row r="158" customFormat="false" ht="14.25" hidden="false" customHeight="true" outlineLevel="0" collapsed="false">
      <c r="A158" s="161" t="s">
        <v>100</v>
      </c>
      <c r="B158" s="28" t="s">
        <v>187</v>
      </c>
      <c r="C158" s="28"/>
      <c r="D158" s="28"/>
      <c r="E158" s="28"/>
      <c r="F158" s="28"/>
      <c r="G158" s="28"/>
      <c r="H158" s="28"/>
      <c r="I158" s="141" t="n">
        <f aca="false">I125</f>
        <v>124.76</v>
      </c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7"/>
      <c r="GW158" s="27"/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7"/>
      <c r="HJ158" s="27"/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7"/>
      <c r="HW158" s="27"/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7"/>
      <c r="IJ158" s="27"/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7"/>
      <c r="IW158" s="27"/>
    </row>
    <row r="159" customFormat="false" ht="14.25" hidden="false" customHeight="true" outlineLevel="0" collapsed="false">
      <c r="A159" s="162" t="s">
        <v>188</v>
      </c>
      <c r="B159" s="162"/>
      <c r="C159" s="162"/>
      <c r="D159" s="162"/>
      <c r="E159" s="162"/>
      <c r="F159" s="162"/>
      <c r="G159" s="162"/>
      <c r="H159" s="162"/>
      <c r="I159" s="111" t="n">
        <f aca="false">TRUNC(SUM(I154:I158),2)</f>
        <v>3339.37</v>
      </c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7"/>
      <c r="GW159" s="27"/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7"/>
      <c r="HJ159" s="27"/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7"/>
      <c r="HW159" s="27"/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7"/>
      <c r="IJ159" s="27"/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7"/>
      <c r="IW159" s="27"/>
    </row>
    <row r="160" customFormat="false" ht="14.25" hidden="false" customHeight="true" outlineLevel="0" collapsed="false">
      <c r="A160" s="163" t="s">
        <v>80</v>
      </c>
      <c r="B160" s="164" t="s">
        <v>189</v>
      </c>
      <c r="C160" s="164"/>
      <c r="D160" s="164"/>
      <c r="E160" s="164"/>
      <c r="F160" s="164"/>
      <c r="G160" s="164"/>
      <c r="H160" s="164"/>
      <c r="I160" s="141" t="n">
        <f aca="false">I143</f>
        <v>882.82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7"/>
      <c r="GW160" s="27"/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7"/>
      <c r="HJ160" s="27"/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7"/>
      <c r="HW160" s="27"/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7"/>
      <c r="IJ160" s="27"/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7"/>
      <c r="IW160" s="27"/>
    </row>
    <row r="161" customFormat="false" ht="14.25" hidden="false" customHeight="true" outlineLevel="0" collapsed="false">
      <c r="A161" s="162" t="s">
        <v>190</v>
      </c>
      <c r="B161" s="162"/>
      <c r="C161" s="162"/>
      <c r="D161" s="162"/>
      <c r="E161" s="162"/>
      <c r="F161" s="162"/>
      <c r="G161" s="162"/>
      <c r="H161" s="162"/>
      <c r="I161" s="111" t="n">
        <f aca="false">TRUNC(SUM(I159:I160),2)</f>
        <v>4222.19</v>
      </c>
      <c r="J161" s="112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7"/>
      <c r="GW161" s="27"/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7"/>
      <c r="HJ161" s="27"/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7"/>
      <c r="HW161" s="27"/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7"/>
      <c r="IJ161" s="27"/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7"/>
      <c r="IW161" s="27"/>
    </row>
    <row r="162" customFormat="false" ht="13.5" hidden="false" customHeight="true" outlineLevel="0" collapsed="false">
      <c r="A162" s="162" t="s">
        <v>191</v>
      </c>
      <c r="B162" s="162"/>
      <c r="C162" s="162"/>
      <c r="D162" s="162"/>
      <c r="E162" s="162"/>
      <c r="F162" s="162"/>
      <c r="G162" s="162"/>
      <c r="H162" s="162"/>
      <c r="I162" s="165" t="n">
        <f aca="false">H12</f>
        <v>1</v>
      </c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7"/>
      <c r="GW162" s="27"/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7"/>
      <c r="HJ162" s="27"/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7"/>
      <c r="HW162" s="27"/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7"/>
      <c r="IJ162" s="27"/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7"/>
      <c r="IW162" s="27"/>
    </row>
    <row r="163" customFormat="false" ht="14.25" hidden="false" customHeight="true" outlineLevel="0" collapsed="false">
      <c r="A163" s="37"/>
      <c r="B163" s="37"/>
      <c r="C163" s="37"/>
      <c r="D163" s="37"/>
      <c r="E163" s="37"/>
      <c r="F163" s="37"/>
      <c r="G163" s="37"/>
      <c r="H163" s="37"/>
      <c r="I163" s="3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7"/>
      <c r="GW163" s="27"/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7"/>
      <c r="HJ163" s="27"/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7"/>
      <c r="HW163" s="27"/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7"/>
      <c r="IJ163" s="27"/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7"/>
      <c r="IW163" s="27"/>
    </row>
    <row r="164" customFormat="false" ht="14.25" hidden="false" customHeight="true" outlineLevel="0" collapsed="false">
      <c r="A164" s="162" t="s">
        <v>192</v>
      </c>
      <c r="B164" s="162"/>
      <c r="C164" s="162"/>
      <c r="D164" s="162"/>
      <c r="E164" s="162"/>
      <c r="F164" s="162"/>
      <c r="G164" s="162"/>
      <c r="H164" s="162"/>
      <c r="I164" s="141" t="n">
        <f aca="false">I161*I162</f>
        <v>4222.19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7"/>
      <c r="GW164" s="27"/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7"/>
      <c r="HJ164" s="27"/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7"/>
      <c r="HW164" s="27"/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7"/>
      <c r="IJ164" s="27"/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7"/>
      <c r="IW164" s="27"/>
    </row>
    <row r="165" customFormat="false" ht="14.25" hidden="false" customHeight="true" outlineLevel="0" collapsed="false">
      <c r="A165" s="37"/>
      <c r="B165" s="37"/>
      <c r="C165" s="37"/>
      <c r="D165" s="37"/>
      <c r="E165" s="37"/>
      <c r="F165" s="37"/>
      <c r="G165" s="37"/>
      <c r="H165" s="37"/>
      <c r="I165" s="3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7"/>
      <c r="GW165" s="27"/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7"/>
      <c r="HJ165" s="27"/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7"/>
      <c r="HW165" s="27"/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7"/>
      <c r="IJ165" s="27"/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7"/>
      <c r="IW165" s="27"/>
    </row>
    <row r="166" customFormat="false" ht="18.75" hidden="false" customHeight="true" outlineLevel="0" collapsed="false">
      <c r="A166" s="166" t="s">
        <v>193</v>
      </c>
      <c r="B166" s="166"/>
      <c r="C166" s="166"/>
      <c r="D166" s="166"/>
      <c r="E166" s="166"/>
      <c r="F166" s="166"/>
      <c r="G166" s="167" t="n">
        <f aca="false">I164</f>
        <v>4222.19</v>
      </c>
      <c r="H166" s="167"/>
      <c r="I166" s="16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7"/>
      <c r="GW166" s="27"/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7"/>
      <c r="HJ166" s="27"/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7"/>
      <c r="HW166" s="27"/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7"/>
      <c r="IJ166" s="27"/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7"/>
      <c r="IW166" s="27"/>
    </row>
    <row r="167" customFormat="false" ht="13.5" hidden="false" customHeight="false" outlineLevel="0" collapsed="false">
      <c r="A167" s="168"/>
      <c r="B167" s="168"/>
      <c r="C167" s="168"/>
      <c r="D167" s="168"/>
      <c r="E167" s="168"/>
      <c r="F167" s="168"/>
      <c r="G167" s="168"/>
      <c r="H167" s="168"/>
      <c r="I167" s="168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7"/>
      <c r="GW167" s="27"/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7"/>
      <c r="HJ167" s="27"/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7"/>
      <c r="HW167" s="27"/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7"/>
      <c r="IJ167" s="27"/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7"/>
      <c r="IW167" s="27"/>
    </row>
    <row r="168" customFormat="false" ht="18.75" hidden="false" customHeight="true" outlineLevel="0" collapsed="false">
      <c r="A168" s="166" t="s">
        <v>194</v>
      </c>
      <c r="B168" s="166"/>
      <c r="C168" s="166"/>
      <c r="D168" s="166"/>
      <c r="E168" s="166"/>
      <c r="F168" s="166"/>
      <c r="G168" s="169" t="n">
        <f aca="false">H9</f>
        <v>12</v>
      </c>
      <c r="H168" s="169"/>
      <c r="I168" s="169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7"/>
      <c r="GW168" s="27"/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7"/>
      <c r="HJ168" s="27"/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7"/>
      <c r="HW168" s="27"/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7"/>
      <c r="IJ168" s="27"/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7"/>
      <c r="IW168" s="27"/>
    </row>
    <row r="169" customFormat="false" ht="18.75" hidden="false" customHeight="true" outlineLevel="0" collapsed="false">
      <c r="A169" s="168"/>
      <c r="B169" s="168"/>
      <c r="C169" s="168"/>
      <c r="D169" s="168"/>
      <c r="E169" s="168"/>
      <c r="F169" s="168"/>
      <c r="G169" s="168"/>
      <c r="H169" s="168"/>
      <c r="I169" s="168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7"/>
      <c r="HW169" s="27"/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7"/>
      <c r="IJ169" s="27"/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7"/>
      <c r="IW169" s="27"/>
    </row>
    <row r="170" customFormat="false" ht="31.5" hidden="false" customHeight="true" outlineLevel="0" collapsed="false">
      <c r="A170" s="170" t="s">
        <v>195</v>
      </c>
      <c r="B170" s="170"/>
      <c r="C170" s="170"/>
      <c r="D170" s="170"/>
      <c r="E170" s="170"/>
      <c r="F170" s="170"/>
      <c r="G170" s="171" t="n">
        <f aca="false">G166*G168</f>
        <v>50666.28</v>
      </c>
      <c r="H170" s="171"/>
      <c r="I170" s="17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7"/>
      <c r="GW170" s="27"/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7"/>
      <c r="HJ170" s="27"/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7"/>
      <c r="HW170" s="27"/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7"/>
      <c r="IJ170" s="27"/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7"/>
      <c r="IW170" s="27"/>
    </row>
    <row r="171" customFormat="false" ht="14.25" hidden="false" customHeight="true" outlineLevel="0" collapsed="false">
      <c r="A171" s="37"/>
      <c r="B171" s="37"/>
      <c r="C171" s="37"/>
      <c r="D171" s="37"/>
      <c r="E171" s="37"/>
      <c r="F171" s="37"/>
      <c r="G171" s="37"/>
      <c r="H171" s="37"/>
      <c r="I171" s="3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7"/>
      <c r="HW171" s="27"/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7"/>
      <c r="IJ171" s="27"/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7"/>
      <c r="IW171" s="27"/>
    </row>
  </sheetData>
  <mergeCells count="219">
    <mergeCell ref="A1:I1"/>
    <mergeCell ref="A2:E2"/>
    <mergeCell ref="F2:I2"/>
    <mergeCell ref="A3:E3"/>
    <mergeCell ref="F3:I3"/>
    <mergeCell ref="A4:E4"/>
    <mergeCell ref="F4:I4"/>
    <mergeCell ref="A5:I5"/>
    <mergeCell ref="B6:G6"/>
    <mergeCell ref="H6:I6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2:E12"/>
    <mergeCell ref="F12:G12"/>
    <mergeCell ref="H12:I12"/>
    <mergeCell ref="A13:I13"/>
    <mergeCell ref="A14:I14"/>
    <mergeCell ref="A15:I15"/>
    <mergeCell ref="A16:I16"/>
    <mergeCell ref="A17:I17"/>
    <mergeCell ref="A18:I18"/>
    <mergeCell ref="B19:G19"/>
    <mergeCell ref="H19:I19"/>
    <mergeCell ref="B20:G20"/>
    <mergeCell ref="H20:I20"/>
    <mergeCell ref="J20:P20"/>
    <mergeCell ref="Q20:X20"/>
    <mergeCell ref="Y20:AF20"/>
    <mergeCell ref="AG20:AN20"/>
    <mergeCell ref="AO20:AV20"/>
    <mergeCell ref="AW20:BD20"/>
    <mergeCell ref="BE20:BL20"/>
    <mergeCell ref="BM20:BT20"/>
    <mergeCell ref="BU20:CB20"/>
    <mergeCell ref="CC20:CJ20"/>
    <mergeCell ref="CK20:CR20"/>
    <mergeCell ref="CS20:CZ20"/>
    <mergeCell ref="DA20:DH20"/>
    <mergeCell ref="DI20:DP20"/>
    <mergeCell ref="DQ20:DX20"/>
    <mergeCell ref="DY20:EF20"/>
    <mergeCell ref="EG20:EN20"/>
    <mergeCell ref="EO20:EV20"/>
    <mergeCell ref="EW20:FD20"/>
    <mergeCell ref="FE20:FL20"/>
    <mergeCell ref="FM20:FT20"/>
    <mergeCell ref="FU20:GB20"/>
    <mergeCell ref="GC20:GJ20"/>
    <mergeCell ref="GK20:GR20"/>
    <mergeCell ref="GS20:GZ20"/>
    <mergeCell ref="HA20:HH20"/>
    <mergeCell ref="HI20:HP20"/>
    <mergeCell ref="HQ20:HX20"/>
    <mergeCell ref="HY20:IF20"/>
    <mergeCell ref="IG20:IN20"/>
    <mergeCell ref="IO20:IV20"/>
    <mergeCell ref="B21:G21"/>
    <mergeCell ref="H21:I21"/>
    <mergeCell ref="B22:G22"/>
    <mergeCell ref="H22:I22"/>
    <mergeCell ref="B23:G23"/>
    <mergeCell ref="H23:I23"/>
    <mergeCell ref="A24:I24"/>
    <mergeCell ref="A25:I25"/>
    <mergeCell ref="A26:I26"/>
    <mergeCell ref="A27:I27"/>
    <mergeCell ref="B28:G28"/>
    <mergeCell ref="B29:G29"/>
    <mergeCell ref="B30:H30"/>
    <mergeCell ref="A31:H31"/>
    <mergeCell ref="A32:I32"/>
    <mergeCell ref="A33:I33"/>
    <mergeCell ref="A34:I34"/>
    <mergeCell ref="A35:I35"/>
    <mergeCell ref="A36:I36"/>
    <mergeCell ref="B37:G37"/>
    <mergeCell ref="B38:G38"/>
    <mergeCell ref="B39:G39"/>
    <mergeCell ref="A40:H40"/>
    <mergeCell ref="A41:I41"/>
    <mergeCell ref="A42:I42"/>
    <mergeCell ref="A43:I43"/>
    <mergeCell ref="A44:I44"/>
    <mergeCell ref="B45:G45"/>
    <mergeCell ref="B46:G46"/>
    <mergeCell ref="B47:G47"/>
    <mergeCell ref="B48:C48"/>
    <mergeCell ref="B49:G49"/>
    <mergeCell ref="B50:G50"/>
    <mergeCell ref="B51:G51"/>
    <mergeCell ref="B52:G52"/>
    <mergeCell ref="B53:G53"/>
    <mergeCell ref="A54:G54"/>
    <mergeCell ref="A56:I56"/>
    <mergeCell ref="A57:I57"/>
    <mergeCell ref="A58:I58"/>
    <mergeCell ref="B59:H59"/>
    <mergeCell ref="B60:H60"/>
    <mergeCell ref="B61:G61"/>
    <mergeCell ref="B62:G62"/>
    <mergeCell ref="B63:G63"/>
    <mergeCell ref="B64:G64"/>
    <mergeCell ref="B65:H65"/>
    <mergeCell ref="B66:G66"/>
    <mergeCell ref="B67:G67"/>
    <mergeCell ref="B68:G68"/>
    <mergeCell ref="B69:G69"/>
    <mergeCell ref="B70:G70"/>
    <mergeCell ref="B71:G71"/>
    <mergeCell ref="B72:G72"/>
    <mergeCell ref="B73:H73"/>
    <mergeCell ref="A74:I74"/>
    <mergeCell ref="A75:I75"/>
    <mergeCell ref="A76:I76"/>
    <mergeCell ref="A77:I77"/>
    <mergeCell ref="B78:H78"/>
    <mergeCell ref="B79:H79"/>
    <mergeCell ref="B80:H80"/>
    <mergeCell ref="B81:H81"/>
    <mergeCell ref="A82:H82"/>
    <mergeCell ref="A83:I83"/>
    <mergeCell ref="A84:I84"/>
    <mergeCell ref="B85:G85"/>
    <mergeCell ref="B86:G86"/>
    <mergeCell ref="B87:G87"/>
    <mergeCell ref="B88:G88"/>
    <mergeCell ref="B89:G89"/>
    <mergeCell ref="B90:G90"/>
    <mergeCell ref="B91:G91"/>
    <mergeCell ref="A92:H92"/>
    <mergeCell ref="A93:I93"/>
    <mergeCell ref="A94:I94"/>
    <mergeCell ref="A95:I95"/>
    <mergeCell ref="A97:I97"/>
    <mergeCell ref="B98:G98"/>
    <mergeCell ref="B99:G99"/>
    <mergeCell ref="B100:G100"/>
    <mergeCell ref="B101:G101"/>
    <mergeCell ref="B102:G102"/>
    <mergeCell ref="B103:G103"/>
    <mergeCell ref="B104:G104"/>
    <mergeCell ref="B105:G105"/>
    <mergeCell ref="A106:H106"/>
    <mergeCell ref="A107:I107"/>
    <mergeCell ref="A108:I108"/>
    <mergeCell ref="B109:H109"/>
    <mergeCell ref="B110:H110"/>
    <mergeCell ref="A111:H111"/>
    <mergeCell ref="A112:I112"/>
    <mergeCell ref="A113:I113"/>
    <mergeCell ref="B114:H114"/>
    <mergeCell ref="B115:H115"/>
    <mergeCell ref="B116:H116"/>
    <mergeCell ref="A117:H117"/>
    <mergeCell ref="A118:I118"/>
    <mergeCell ref="A119:I119"/>
    <mergeCell ref="B120:H120"/>
    <mergeCell ref="B121:H121"/>
    <mergeCell ref="B122:H122"/>
    <mergeCell ref="B123:H123"/>
    <mergeCell ref="B124:H124"/>
    <mergeCell ref="A125:H125"/>
    <mergeCell ref="A126:I126"/>
    <mergeCell ref="A127:I127"/>
    <mergeCell ref="A129:I129"/>
    <mergeCell ref="B130:G130"/>
    <mergeCell ref="A131:G131"/>
    <mergeCell ref="B132:G132"/>
    <mergeCell ref="A133:G133"/>
    <mergeCell ref="B134:G134"/>
    <mergeCell ref="A135:G135"/>
    <mergeCell ref="B136:G136"/>
    <mergeCell ref="B137:G137"/>
    <mergeCell ref="B138:G138"/>
    <mergeCell ref="B139:G139"/>
    <mergeCell ref="B140:G140"/>
    <mergeCell ref="B141:G141"/>
    <mergeCell ref="B142:G142"/>
    <mergeCell ref="A143:H143"/>
    <mergeCell ref="A144:I144"/>
    <mergeCell ref="A145:G145"/>
    <mergeCell ref="A146:B148"/>
    <mergeCell ref="C146:I146"/>
    <mergeCell ref="C147:I147"/>
    <mergeCell ref="C148:I148"/>
    <mergeCell ref="A149:I149"/>
    <mergeCell ref="A150:I150"/>
    <mergeCell ref="A151:I151"/>
    <mergeCell ref="A152:I152"/>
    <mergeCell ref="A153:H153"/>
    <mergeCell ref="B154:H154"/>
    <mergeCell ref="B155:H155"/>
    <mergeCell ref="B156:H156"/>
    <mergeCell ref="B157:H157"/>
    <mergeCell ref="B158:H158"/>
    <mergeCell ref="A159:H159"/>
    <mergeCell ref="B160:H160"/>
    <mergeCell ref="A161:H161"/>
    <mergeCell ref="A162:H162"/>
    <mergeCell ref="A163:I163"/>
    <mergeCell ref="A164:H164"/>
    <mergeCell ref="A165:I165"/>
    <mergeCell ref="A166:F166"/>
    <mergeCell ref="G166:I166"/>
    <mergeCell ref="A167:I167"/>
    <mergeCell ref="A168:F168"/>
    <mergeCell ref="G168:I168"/>
    <mergeCell ref="A169:I169"/>
    <mergeCell ref="A170:F170"/>
    <mergeCell ref="G170:I170"/>
    <mergeCell ref="A171:I17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FF92FF5C8849B157BEE3BE5BEDC2" ma:contentTypeVersion="15" ma:contentTypeDescription="Crie um novo documento." ma:contentTypeScope="" ma:versionID="0884ee0fc866c475d4348fd1bfc6b02f">
  <xsd:schema xmlns:xsd="http://www.w3.org/2001/XMLSchema" xmlns:xs="http://www.w3.org/2001/XMLSchema" xmlns:p="http://schemas.microsoft.com/office/2006/metadata/properties" xmlns:ns2="f9668af9-5b84-4ed0-b89c-fe2bf7241e88" targetNamespace="http://schemas.microsoft.com/office/2006/metadata/properties" ma:root="true" ma:fieldsID="08a698199d85b6d1597619cad0124820" ns2:_="">
    <xsd:import namespace="f9668af9-5b84-4ed0-b89c-fe2bf7241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68af9-5b84-4ed0-b89c-fe2bf7241e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668af9-5b84-4ed0-b89c-fe2bf7241e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F35019-D158-47B0-AAA1-62DBF137A7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668af9-5b84-4ed0-b89c-fe2bf7241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AA1566-16C6-4F44-BFC6-828B7F3FF391}">
  <ds:schemaRefs>
    <ds:schemaRef ds:uri="http://schemas.microsoft.com/office/2006/metadata/properties"/>
    <ds:schemaRef ds:uri="http://schemas.microsoft.com/office/infopath/2007/PartnerControls"/>
    <ds:schemaRef ds:uri="f9668af9-5b84-4ed0-b89c-fe2bf7241e88"/>
  </ds:schemaRefs>
</ds:datastoreItem>
</file>

<file path=customXml/itemProps3.xml><?xml version="1.0" encoding="utf-8"?>
<ds:datastoreItem xmlns:ds="http://schemas.openxmlformats.org/officeDocument/2006/customXml" ds:itemID="{1D9CB599-39EC-4661-9D5C-73CC7849817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3D59183-BEED-40B3-9739-66758CBD0934}"/>
</file>

<file path=customXml/itemProps5.xml><?xml version="1.0" encoding="utf-8"?>
<ds:datastoreItem xmlns:ds="http://schemas.openxmlformats.org/officeDocument/2006/customXml" ds:itemID="{57479A03-6546-4B4F-9DC0-D492D46B236A}"/>
</file>

<file path=customXml/itemProps6.xml><?xml version="1.0" encoding="utf-8"?>
<ds:datastoreItem xmlns:ds="http://schemas.openxmlformats.org/officeDocument/2006/customXml" ds:itemID="{1F48A0F1-E925-4B0D-AE81-0A195551A07B}"/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668</TotalTime>
  <Application>LibreOffice/7.6.5.2$Windows_X86_64 LibreOffice_project/38d5f62f85355c192ef5f1dd47c5c0c0c6d6598b</Application>
  <AppVersion>15.0000</AppVersion>
  <Company>Secretaria de Receita Federal do Brasil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Antonio Felipe da Costa Filho</dc:creator>
  <dc:description/>
  <cp:lastModifiedBy/>
  <cp:revision>500</cp:revision>
  <cp:lastPrinted>2026-03-30T12:07:06Z</cp:lastPrinted>
  <dcterms:created xsi:type="dcterms:W3CDTF">2025-01-31T21:31:46Z</dcterms:created>
  <dcterms:modified xsi:type="dcterms:W3CDTF">2026-07-27T09:37:26Z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0x0101002433FF92FF5C8849B157BEE3BE5BEDC2</vt:lpwstr>
  </property>
  <property fmtid="{D5CDD505-2E9C-101B-9397-08002B2CF9AE}" pid="3" name="MediaServiceImageTags">
    <vt:lpwstr/>
  </property>
</Properties>
</file>